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4.xml" ContentType="application/vnd.openxmlformats-officedocument.spreadsheetml.revisionLog+xml"/>
  <Override PartName="/xl/revisions/revisionLog1.xml" ContentType="application/vnd.openxmlformats-officedocument.spreadsheetml.revisionLog+xml"/>
  <Override PartName="/xl/revisions/revisionLog8.xml" ContentType="application/vnd.openxmlformats-officedocument.spreadsheetml.revisionLog+xml"/>
  <Override PartName="/xl/revisions/revisionLog7.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0"/>
  <workbookPr autoCompressPictures="0"/>
  <mc:AlternateContent xmlns:mc="http://schemas.openxmlformats.org/markup-compatibility/2006">
    <mc:Choice Requires="x15">
      <x15ac:absPath xmlns:x15ac="http://schemas.microsoft.com/office/spreadsheetml/2010/11/ac" url="/Volumes/NO NAME/"/>
    </mc:Choice>
  </mc:AlternateContent>
  <xr:revisionPtr revIDLastSave="0" documentId="13_ncr:81_{50A8006C-263F-1847-8084-BFC501A3B845}" xr6:coauthVersionLast="45" xr6:coauthVersionMax="45" xr10:uidLastSave="{00000000-0000-0000-0000-000000000000}"/>
  <bookViews>
    <workbookView xWindow="0" yWindow="460" windowWidth="38400" windowHeight="21140" xr2:uid="{00000000-000D-0000-FFFF-FFFF00000000}"/>
  </bookViews>
  <sheets>
    <sheet name="Tabla de Evaluación" sheetId="1" r:id="rId1"/>
  </sheets>
  <definedNames>
    <definedName name="_xlnm.Print_Area" localSheetId="0">'Tabla de Evaluación'!$A$1:$J$65</definedName>
    <definedName name="_xlnm.Print_Titles" localSheetId="0">'Tabla de Evaluación'!$3:$3</definedName>
    <definedName name="Z_2A7F6B24_8880_AC41_B47A_24CDC435DA48_.wvu.PrintArea" localSheetId="0" hidden="1">'Tabla de Evaluación'!$A$1:$J$66</definedName>
    <definedName name="Z_2A7F6B24_8880_AC41_B47A_24CDC435DA48_.wvu.PrintTitles" localSheetId="0" hidden="1">'Tabla de Evaluación'!$3:$3</definedName>
    <definedName name="Z_CF53F8CF_FCA2_9147_8875_7AEDE3F2EBDD_.wvu.PrintArea" localSheetId="0" hidden="1">'Tabla de Evaluación'!$A$1:$J$65</definedName>
    <definedName name="Z_CF53F8CF_FCA2_9147_8875_7AEDE3F2EBDD_.wvu.PrintTitles" localSheetId="0" hidden="1">'Tabla de Evaluación'!$3:$3</definedName>
  </definedNames>
  <calcPr calcId="191029"/>
  <customWorkbookViews>
    <customWorkbookView name="Oscar Ringenbach - Vista personalizada" guid="{CF53F8CF-FCA2-9147-8875-7AEDE3F2EBDD}" mergeInterval="0" personalView="1" maximized="1" yWindow="23" windowWidth="1920" windowHeight="1057" activeSheetId="1"/>
    <customWorkbookView name="Microsoft Office User - Vista personalizada" guid="{2A7F6B24-8880-AC41-B47A-24CDC435DA48}" mergeInterval="0" personalView="1" maximized="1" yWindow="23" windowWidth="1440" windowHeight="877" activeSheetId="1"/>
    <customWorkbookView name="Luis Odin García - Vista personalizada" guid="{434FDB68-845C-492F-84E7-5AC485929AD4}" mergeInterval="0" personalView="1" maximized="1" xWindow="-8" yWindow="-8" windowWidth="1382" windowHeight="74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5" i="1" l="1"/>
  <c r="E59" i="1" l="1"/>
  <c r="E58" i="1" s="1"/>
  <c r="E56" i="1" l="1"/>
  <c r="E51" i="1"/>
  <c r="E49" i="1"/>
  <c r="E46" i="1"/>
  <c r="E43" i="1"/>
  <c r="E36" i="1"/>
  <c r="E33" i="1"/>
  <c r="E32" i="1" l="1"/>
  <c r="E21" i="1"/>
  <c r="E12" i="1"/>
  <c r="E17" i="1"/>
  <c r="E25" i="1"/>
  <c r="E29" i="1"/>
  <c r="E4" i="1" l="1"/>
  <c r="E20" i="1"/>
  <c r="E65" i="1" l="1"/>
</calcChain>
</file>

<file path=xl/sharedStrings.xml><?xml version="1.0" encoding="utf-8"?>
<sst xmlns="http://schemas.openxmlformats.org/spreadsheetml/2006/main" count="145" uniqueCount="127">
  <si>
    <t>Propuesta de Trabajo.</t>
  </si>
  <si>
    <t>Suma Total Propuesta Técnica</t>
  </si>
  <si>
    <t>RUBROS Y SUBRUBROS</t>
  </si>
  <si>
    <t>DEFINICIONES Y PROCEDIMIENTOS</t>
  </si>
  <si>
    <t>COMO SE EVALUA</t>
  </si>
  <si>
    <t>DATO EVALUADO</t>
  </si>
  <si>
    <t>PUNTOS</t>
  </si>
  <si>
    <t>OBSERVACIONES</t>
  </si>
  <si>
    <t>I.1</t>
  </si>
  <si>
    <t>I.1.1</t>
  </si>
  <si>
    <t>I.1.2</t>
  </si>
  <si>
    <t>I.1.3</t>
  </si>
  <si>
    <t>I.1.4</t>
  </si>
  <si>
    <t>I.2</t>
  </si>
  <si>
    <t>I.2.1</t>
  </si>
  <si>
    <t>I.2.2</t>
  </si>
  <si>
    <t>I.3</t>
  </si>
  <si>
    <t>I.</t>
  </si>
  <si>
    <t>I.2.3</t>
  </si>
  <si>
    <t>I.2.4</t>
  </si>
  <si>
    <t>II</t>
  </si>
  <si>
    <t>II.1</t>
  </si>
  <si>
    <t>II.2</t>
  </si>
  <si>
    <t>III</t>
  </si>
  <si>
    <t>III.1</t>
  </si>
  <si>
    <t>III.2</t>
  </si>
  <si>
    <t>III.3</t>
  </si>
  <si>
    <t>I.1.5</t>
  </si>
  <si>
    <t>Experiencia y Capacidad Técnica del Concursante</t>
  </si>
  <si>
    <t>Experiencia del Personal Clave</t>
  </si>
  <si>
    <t>Personal a cargo de la construcción</t>
  </si>
  <si>
    <t>Personal a cargo de la operación</t>
  </si>
  <si>
    <t>I.3.1</t>
  </si>
  <si>
    <t>I.3.2</t>
  </si>
  <si>
    <t xml:space="preserve">Presentar al menos 1 contrato en Administración y Operación de Autopistas de 4 o más carriles. </t>
  </si>
  <si>
    <t>Construcción</t>
  </si>
  <si>
    <t>Operación</t>
  </si>
  <si>
    <t>Conservación y Mantenimiento</t>
  </si>
  <si>
    <t>Propuesta de proyecto de referencia</t>
  </si>
  <si>
    <t xml:space="preserve">Planeación de la Construcción </t>
  </si>
  <si>
    <t>Estudio de Asignación y Pronóstico de Tránsito</t>
  </si>
  <si>
    <t>Propuesta del sistema de peaje y control vehicular</t>
  </si>
  <si>
    <t xml:space="preserve">Descripción clara y detallada de los atributos del sistema de control, los equipos propuestos y la efectividad de operación </t>
  </si>
  <si>
    <t>Anteproyecto de Sistema ITS</t>
  </si>
  <si>
    <t>Descripción clara y detallada del sistema considerar los lineamientos de operación y funcionabilidad, así como las características técnicas enunciadas en el Apéndice 1 Apartado de Aspectos Técnicos (3.0 puntos)</t>
  </si>
  <si>
    <t>Descripción del Sistema de Gestión de la Calidad, para la Construcción, Operación, Conservación y Mantenimiento</t>
  </si>
  <si>
    <t>Planes y programas de Operación, Conservación y Mantenimiento</t>
  </si>
  <si>
    <t>Se otorgarán puntos al concursante por los programas de: (i) Operación; (ii) Conservación Rutinaria; (iii) Conservación Periódica; (iv) Mantenimiento; (v) Reconstrucción y (vi) Estudios y Proyectos, los cuales deberá presentar junto con los planes correspondientes donde se describa la organización, frecuencia, ubicación y disposición de los recursos materiales, mano de obra y equipo a utilizar</t>
  </si>
  <si>
    <t>PUNTUACIÓN MÁXIMA</t>
  </si>
  <si>
    <t>f) Anteproyecto de Lineamientos Generales para la Provisión de Servicios Auxiliares consistentes en vigilancia de la vialidad, auxilio vial y mecánico, servicio de grúa y ambulancia para primeros auxilios</t>
  </si>
  <si>
    <t>e) Plan de seguridad vial e industrial, indicando la organización prevista, las medidas generales de gestión de prevención del riesgo de accidentes y las medidas de protección en la obra</t>
  </si>
  <si>
    <t xml:space="preserve">d) Plan de manejo del tránsito durante la construcción de las obras, indicando la organización prevista y los planes de comunicación y señalamiento. </t>
  </si>
  <si>
    <t xml:space="preserve">c) Plan de manejo de afectaciones, en el que se describa la organización propuesta para el manejo de afectados, las estrategias generales de comunicación social, así como las obras previsibles para insertar el proyecto en el medio social. </t>
  </si>
  <si>
    <t xml:space="preserve">b) Plan de gestión de obras inducidas en el que se describan los procedimientos que se propongan para la localización de interferencias y los procesos de gestión ante las dependencias propietarias de la infraestructura. </t>
  </si>
  <si>
    <t>La elaboración de su propio Estudio de Asignación y Pronóostico de Tránsito, tomando en cuenta los lineamientos establecidos en el Apéndice 1 Apartado de Aspectos Técnicos, presentando la información relacionada</t>
  </si>
  <si>
    <t xml:space="preserve">Manual preliminar de operación que describa los procesos de apertura y cierre de turno, conciliación y auditoria. </t>
  </si>
  <si>
    <t>II.3</t>
  </si>
  <si>
    <t>III.4</t>
  </si>
  <si>
    <t>III.5</t>
  </si>
  <si>
    <t>III.6</t>
  </si>
  <si>
    <t>III.7</t>
  </si>
  <si>
    <t>Experiencia probada de alguno de los tres niveles jerárquicos más altos de al menos 5 años en: Gestión de Peaje, Gestión de la Calidad, Gestión de Autopistas, Atención de Usuarios</t>
  </si>
  <si>
    <t>Condición Financiera</t>
  </si>
  <si>
    <t>Índices Financieros</t>
  </si>
  <si>
    <t>IV</t>
  </si>
  <si>
    <t>El Capital Neto de Trabajo (CNT) del Concursante sea suficiente para el financiamiento de los trabajos a realizar. Se tendrá como suficiente dicho capital neto cuando el importe del ejercicio fiscal del Activo Circulante (AC) menos el Pasivo Circulante (PC) sea igual o mayor a $400,000,000.00 (Cuatrocientos millones de pesos 00/100 M.N)</t>
  </si>
  <si>
    <t xml:space="preserve">El Concursante demuestre una suficiente capacidad para pagar obligaciones (Índice de Liquidez). Se tendrá como suficiente dicha capacidad cuando el importe del ejercicio fiscal del Activo Circulante (AC) dividido entre el Pasivo Circulante (PC) sea igual o mayor de 1.20 unidades.  </t>
  </si>
  <si>
    <t>Para este cargo y los cuatro subsecuentes, la experiencia solicitada en obras es la mínima, es decir, si no la reunen la puntuación es 0 (cero)</t>
  </si>
  <si>
    <t>"</t>
  </si>
  <si>
    <t>Currícula de líder certificado en Sistemas de Gestión. Ambiental (ISO 14001:2015) con experiencia probada en al menos 3 carreteras en los últimos 5 años</t>
  </si>
  <si>
    <t>Currícula del líder certificado en Sistemas de Gestión de la Calidad ISO 9001:2015 y norma ISO 19011:2011,</t>
  </si>
  <si>
    <t>Suficiente = 1
Insuficiente = 0</t>
  </si>
  <si>
    <t>Procedimientos de la Calidad (cuando menos los de la etapa de construcción)</t>
  </si>
  <si>
    <t>Currícula del lider certificado para el Sistema de Seguridad e Higiene y Salud Laboral (OHSAS 18001)</t>
  </si>
  <si>
    <t>Relación de Contratos que demuestren la experiencia en: 
Planeación de la conservación con sistemas de gestión de pavimentos y estructuras,
Control de la calidad en el proceso de conservación con laboratorios de ensayo de materiales.</t>
  </si>
  <si>
    <t>Idóneo  = 1.5
Suficiente = 1.0
Insuficiente = 0</t>
  </si>
  <si>
    <t>Idóneo  = 1
Suficiente = 0.75
Insuficiente = 0</t>
  </si>
  <si>
    <t xml:space="preserve">Planeación y procedimiento constructivo, en el que se describa de forma congruente con la complejidad y magnitud de los trabajos a ejecutar, y se detallen los procedimientos constructivos a utilizar para la construcción y la administración de la obra, así como la disposición de los recursos. </t>
  </si>
  <si>
    <t>Idóneo  = 5
Suficiente = 3.5
Insuficiente = 0</t>
  </si>
  <si>
    <t>Idóneo = 1
Suficiente = 0.75
Insuficiente = 0</t>
  </si>
  <si>
    <t>Idóneo = 2
Suficiente = 1.5
Insuficiente = 0</t>
  </si>
  <si>
    <t>El Estudio de Asignación y Pronóstico de Tránsito de referencia tomándolo como propio</t>
  </si>
  <si>
    <t>Proyecto del Plan de la Calidad que cumpla con los requisitos establecidos en el Apéndice 1 Apartado de Aspectos Técnicos</t>
  </si>
  <si>
    <t>Proyecto del Manual de la Calidad que cumpla con los requisitos establecidos en el Apéndice 1 Apartado de Aspectos Técnicos</t>
  </si>
  <si>
    <t>Si el Concursante presenta Copia del Certificado ISO 9001:2015 y copia simple de su manual de la calidad</t>
  </si>
  <si>
    <t>Idóneo = 3
Suficiente = entre 0.5 y 2.5
Insuficiente = 0</t>
  </si>
  <si>
    <t>menos de 5 estructuras de 150 metros o más = 0
entre 5 y 10 estructuras de 150 metros o más = 2
más de 10 estructuras de 150 metros o más = 4</t>
  </si>
  <si>
    <t>menos de 80 km = 0
entre 80 y 120 km = 2
más de 120 km = 4</t>
  </si>
  <si>
    <t>Idóneo  = 3
Suficiente  = 1.5
No Cumple = 0</t>
  </si>
  <si>
    <t>Idóneo = 3
Suficiente = 2.5
Insuficiente = 0</t>
  </si>
  <si>
    <t>Presenta = 1
No presenta = 0</t>
  </si>
  <si>
    <t>Cumple = 2.0
No cumple = 0</t>
  </si>
  <si>
    <t>Cumple = 1.0
No cumple = 0</t>
  </si>
  <si>
    <t>Propuesta de solución al proyecto de estrucutras mayores, viaductos y túneles. Deberá presentar una descripción en la que se expliquen los aspectos de funcionalidad, operatividad y seguridad.</t>
  </si>
  <si>
    <t>3.6.4</t>
  </si>
  <si>
    <t>El Concursante o el Consorcio, cuenta con un capital contable mínimo de $1,000´000,000.00 (mil millones de pesos 00/100 M.N.). 
En caso de Consorcios el capital contable mínimo se acreditará de forma ponderada de acuerdo al porcentaje de participación en el Consorcio.</t>
  </si>
  <si>
    <t xml:space="preserve">Más de 3,000 millones =10
Entre enttre 1,000 millones y 3,000 millones =7
Menor a 1,000 millones=0
</t>
  </si>
  <si>
    <t>El Concursante demuestre un aceptable grado de dependencia en el endeudamiento (Apalancamiento). Se tendrá como aceptable dicho grado de endeudamiento del Concursante cuando el importe del ejercicio fiscal del Pasivo Total (PT) dividido entre el Activo Total (AT) sea igual o menor a [0.80] unidades.  </t>
  </si>
  <si>
    <t>Mayor a 1.5 = 5
Entre 1.2 y 1.5=3
Menor a 1.2= 0</t>
  </si>
  <si>
    <t>Años experiencia en servicios de la misma naturaleza
Menor de 12 = 0; 
Igual o mayor de 12 y menor de 15 = 1.5; 
Igual o mayor de 15 = 2.5</t>
  </si>
  <si>
    <t>I.1.6</t>
  </si>
  <si>
    <t>Más de  600 millones = 10
Entre 400 millones y 600 millones = 7
Menor a 400 millones = 0</t>
  </si>
  <si>
    <t>Mayor a 1.0 = 0
Entre 0.75 a 1.0 = 3
Menor a 0.75.    = 5</t>
  </si>
  <si>
    <r>
      <rPr>
        <b/>
        <sz val="10"/>
        <rFont val="Arial"/>
        <family val="2"/>
      </rPr>
      <t xml:space="preserve">Superintendente de Conservación: </t>
    </r>
    <r>
      <rPr>
        <sz val="10"/>
        <rFont val="Arial"/>
        <family val="2"/>
      </rPr>
      <t xml:space="preserve"> Ingeniero Civil o similar, titulado, con experiencia mínima de 3 años como superintendente de Conservación de Carreteras o Residente de la SCT en el tema en los últimos 10 años.</t>
    </r>
  </si>
  <si>
    <r>
      <rPr>
        <b/>
        <sz val="10"/>
        <rFont val="Arial"/>
        <family val="2"/>
      </rPr>
      <t xml:space="preserve">Ingeniero de Mantenimiento: </t>
    </r>
    <r>
      <rPr>
        <sz val="10"/>
        <rFont val="Arial"/>
        <family val="2"/>
      </rPr>
      <t xml:space="preserve"> Ingeniero Civil o similar, titulado, con experiencia mínima de 3 años como ingeniero en conservación y mantenimiento integral de Edificaciones y Equipo, en los últimos 10 años.</t>
    </r>
  </si>
  <si>
    <t>Años experiencia en servicios de la misma naturaleza
Menor de 8 = 0; 
Igual o mayor de 8 y menor de 10 = 1.5; 
Igual o mayor de 10 = 2</t>
  </si>
  <si>
    <t>Años experiencia en servicios de la misma naturaleza
Menor de 5 = 0; 
Igual o mayor de 5 y menor de 10 = 0.5; 
Igual o mayor de 10 = 1</t>
  </si>
  <si>
    <r>
      <t xml:space="preserve">a)Hasta 5 contratos en los que acrediten experiencia en construcción de por lo menos 80 km de carreteras de altas especificaciones </t>
    </r>
    <r>
      <rPr>
        <sz val="10"/>
        <color rgb="FFFF0000"/>
        <rFont val="Arial"/>
        <family val="2"/>
      </rPr>
      <t>Tipo A2 o superior</t>
    </r>
    <r>
      <rPr>
        <sz val="10"/>
        <rFont val="Arial"/>
        <family val="2"/>
      </rPr>
      <t>, en los útimos 10 años</t>
    </r>
  </si>
  <si>
    <r>
      <rPr>
        <sz val="9"/>
        <color rgb="FFFF0000"/>
        <rFont val="Arial"/>
        <family val="2"/>
      </rPr>
      <t>Número de túneles carreteros excavados en los últimos 10 años</t>
    </r>
    <r>
      <rPr>
        <sz val="9"/>
        <rFont val="Arial"/>
        <family val="2"/>
      </rPr>
      <t xml:space="preserve">
entre 1 y 2 = 2;  3 o más túneles = 4</t>
    </r>
  </si>
  <si>
    <r>
      <t xml:space="preserve">c) Que acrediten contratos de construcción de túneles carreteros excavados, </t>
    </r>
    <r>
      <rPr>
        <sz val="10"/>
        <color rgb="FFFF0000"/>
        <rFont val="Arial"/>
        <family val="2"/>
      </rPr>
      <t>con al menos un túnel en los últimos diez años</t>
    </r>
  </si>
  <si>
    <r>
      <rPr>
        <b/>
        <sz val="10"/>
        <rFont val="Arial"/>
        <family val="2"/>
      </rPr>
      <t xml:space="preserve">Coordinador de proyecto ejecutivo </t>
    </r>
    <r>
      <rPr>
        <b/>
        <sz val="10"/>
        <color rgb="FFFF0000"/>
        <rFont val="Arial"/>
        <family val="2"/>
      </rPr>
      <t>de carreteras:</t>
    </r>
    <r>
      <rPr>
        <sz val="10"/>
        <color rgb="FFFF0000"/>
        <rFont val="Arial"/>
        <family val="2"/>
      </rPr>
      <t xml:space="preserve"> Ingeniero Civil o similar, titulado</t>
    </r>
    <r>
      <rPr>
        <sz val="10"/>
        <rFont val="Arial"/>
        <family val="2"/>
      </rPr>
      <t xml:space="preserve">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</si>
  <si>
    <r>
      <t xml:space="preserve">Contratos de operación vigentes, que tengan por lo menos tres años de vigencia ininterrumpida, al menos una autopistas de cuota de altas especificaciones, con un TDPA mínimo de </t>
    </r>
    <r>
      <rPr>
        <sz val="10"/>
        <color rgb="FFFF0000"/>
        <rFont val="Arial"/>
        <family val="2"/>
      </rPr>
      <t>3,000</t>
    </r>
    <r>
      <rPr>
        <sz val="10"/>
        <rFont val="Arial"/>
        <family val="2"/>
      </rPr>
      <t xml:space="preserve"> vehículos</t>
    </r>
  </si>
  <si>
    <r>
      <t xml:space="preserve">Cumple = </t>
    </r>
    <r>
      <rPr>
        <sz val="9"/>
        <color rgb="FFFF0000"/>
        <rFont val="Arial"/>
        <family val="2"/>
      </rPr>
      <t>2.0</t>
    </r>
    <r>
      <rPr>
        <sz val="9"/>
        <rFont val="Arial"/>
        <family val="2"/>
      </rPr>
      <t>; no cumple = 0</t>
    </r>
  </si>
  <si>
    <r>
      <t xml:space="preserve">Aceptable = </t>
    </r>
    <r>
      <rPr>
        <sz val="9"/>
        <color rgb="FFFF0000"/>
        <rFont val="Arial"/>
        <family val="2"/>
      </rPr>
      <t>1.5</t>
    </r>
    <r>
      <rPr>
        <sz val="9"/>
        <rFont val="Arial"/>
        <family val="2"/>
      </rPr>
      <t>; Inaceptable = 0</t>
    </r>
  </si>
  <si>
    <r>
      <t>Aceptable =</t>
    </r>
    <r>
      <rPr>
        <sz val="9"/>
        <color rgb="FFFF0000"/>
        <rFont val="Arial"/>
        <family val="2"/>
      </rPr>
      <t>1.5</t>
    </r>
    <r>
      <rPr>
        <sz val="9"/>
        <rFont val="Arial"/>
        <family val="2"/>
      </rPr>
      <t>; Inaceptable = 0</t>
    </r>
  </si>
  <si>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1.0</t>
    </r>
  </si>
  <si>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1.1</t>
    </r>
    <r>
      <rPr>
        <sz val="12"/>
        <color theme="1"/>
        <rFont val="Calibri"/>
        <family val="2"/>
        <scheme val="minor"/>
      </rPr>
      <t/>
    </r>
  </si>
  <si>
    <r>
      <t xml:space="preserve">Contratos en administración o ejecución de trabajos de conservación y mantenimiento de manera conjunta en carreteras tipo “A”(de dos, cuatro o más carriles), que sumen por lo menos </t>
    </r>
    <r>
      <rPr>
        <sz val="10"/>
        <color rgb="FFFF0000"/>
        <rFont val="Arial"/>
        <family val="2"/>
      </rPr>
      <t>dos</t>
    </r>
    <r>
      <rPr>
        <sz val="10"/>
        <rFont val="Arial"/>
        <family val="2"/>
      </rPr>
      <t xml:space="preserve"> años en los últimos 10 años y de cuando menos 120 kilómetros-carril acumulados con un monto de $20’000,000.00 (veinte millones de pesos 00/100 MN) al año</t>
    </r>
  </si>
  <si>
    <t>Propuesta de solución al proyecto de la troncal, entronques, estructruras menores, pasos vehiculares, retornos a desnivel y casetas de peajes, incliye estudios básicos, terracerías, obras de drenaje, señalamiento, etrc. Deberá presentar una descripción en la que se expliquen los aspectos de funcionalidad, operatividad y seguridad.</t>
  </si>
  <si>
    <r>
      <rPr>
        <b/>
        <sz val="10"/>
        <rFont val="Arial"/>
        <family val="2"/>
      </rPr>
      <t>Superintendente de construcción:</t>
    </r>
    <r>
      <rPr>
        <sz val="10"/>
        <rFont val="Arial"/>
        <family val="2"/>
      </rPr>
      <t xml:space="preserve"> Ingeniero Civil o similar, titulado con experiencia mínima de 12 años en el sector </t>
    </r>
    <r>
      <rPr>
        <sz val="10"/>
        <color rgb="FFFF0000"/>
        <rFont val="Arial"/>
        <family val="2"/>
      </rPr>
      <t xml:space="preserve">de la construcción de infraestructura carretera </t>
    </r>
    <r>
      <rPr>
        <sz val="10"/>
        <rFont val="Arial"/>
        <family val="2"/>
      </rPr>
      <t xml:space="preserve">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</si>
  <si>
    <r>
      <rPr>
        <b/>
        <sz val="10"/>
        <color theme="1"/>
        <rFont val="Arial"/>
        <family val="2"/>
      </rPr>
      <t xml:space="preserve">Ayudante de Superintendente de Construcción: </t>
    </r>
    <r>
      <rPr>
        <sz val="10"/>
        <color theme="1"/>
        <rFont val="Arial"/>
        <family val="2"/>
      </rPr>
      <t xml:space="preserve">Ingeniero Civil o similar, titulado con experiencia mínima de 8 años en el sector </t>
    </r>
    <r>
      <rPr>
        <sz val="10"/>
        <color rgb="FFFF0000"/>
        <rFont val="Arial"/>
        <family val="2"/>
      </rPr>
      <t xml:space="preserve">de la construcción de infraestructura carretera </t>
    </r>
    <r>
      <rPr>
        <sz val="10"/>
        <color theme="1"/>
        <rFont val="Arial"/>
        <family val="2"/>
      </rPr>
      <t xml:space="preserve"> y haber sido ayudante de Superintendente de Construcción en al menos 3 proyectos carreteros, que sumen cuando menos 60 km de longitud </t>
    </r>
  </si>
  <si>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 xml:space="preserve">años en el sector </t>
    </r>
    <r>
      <rPr>
        <sz val="10"/>
        <color rgb="FFFF0000"/>
        <rFont val="Arial"/>
        <family val="2"/>
      </rPr>
      <t>de la construcción de infraestructura carretera</t>
    </r>
    <r>
      <rPr>
        <sz val="10"/>
        <rFont val="Arial"/>
        <family val="2"/>
      </rPr>
      <t xml:space="preserve"> y haber sido jefe de frente en al menos 3 proyectos de terracerías en autopistas que sumen cuando menos una longitud de 60 km</t>
    </r>
  </si>
  <si>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d</t>
    </r>
    <r>
      <rPr>
        <sz val="10"/>
        <color rgb="FFFF0000"/>
        <rFont val="Arial"/>
        <family val="2"/>
      </rPr>
      <t xml:space="preserve">e la construcción de infraestructura carretera </t>
    </r>
    <r>
      <rPr>
        <sz val="10"/>
        <rFont val="Arial"/>
        <family val="2"/>
      </rPr>
      <t>y haber sido superintendente en al menos 3 proyectos de estructuras de más de 100 m de longitud y 10 estructuras más de cualquier longitud</t>
    </r>
  </si>
  <si>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t>
    </r>
    <r>
      <rPr>
        <sz val="10"/>
        <color rgb="FFFF0000"/>
        <rFont val="Arial"/>
        <family val="2"/>
      </rPr>
      <t>de la construcción de infraestructura carretera</t>
    </r>
    <r>
      <rPr>
        <sz val="10"/>
        <rFont val="Arial"/>
        <family val="2"/>
      </rPr>
      <t xml:space="preserve"> y haber sido jefe de frente en al menos 3 proyectos de túneles con longitud sumada de 300 m o más</t>
    </r>
  </si>
  <si>
    <r>
      <t xml:space="preserve">b)  5 contratos de Construcción, </t>
    </r>
    <r>
      <rPr>
        <sz val="10"/>
        <color rgb="FFFF0000"/>
        <rFont val="Arial"/>
        <family val="2"/>
      </rPr>
      <t>en los que se incluya</t>
    </r>
    <r>
      <rPr>
        <sz val="10"/>
        <rFont val="Arial"/>
        <family val="2"/>
      </rPr>
      <t xml:space="preserve"> al menos una estructura en cada contrato de más de 150</t>
    </r>
    <r>
      <rPr>
        <strike/>
        <sz val="10"/>
        <rFont val="Arial"/>
        <family val="2"/>
      </rPr>
      <t xml:space="preserve"> </t>
    </r>
    <r>
      <rPr>
        <sz val="10"/>
        <rFont val="Arial"/>
        <family val="2"/>
      </rPr>
      <t>metros de longitud,  en los útimos 10 años</t>
    </r>
  </si>
  <si>
    <r>
      <t xml:space="preserve">Haber operado en los últimos 10 (diez) años por lo menos una plaza de cobro, cuyo TDPA sea mayor o igual a </t>
    </r>
    <r>
      <rPr>
        <sz val="10"/>
        <color rgb="FFFF0000"/>
        <rFont val="Arial"/>
        <family val="2"/>
      </rPr>
      <t>tres</t>
    </r>
    <r>
      <rPr>
        <sz val="10"/>
        <rFont val="Arial"/>
        <family val="2"/>
      </rPr>
      <t xml:space="preserve"> mil vehículos</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</si>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</sst>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2"/>
      <color theme="1"/>
      <name val="Calibri"/>
      <family val="2"/>
      <scheme val="minor"/>
    </font>
    <font>
      <b/>
      <sz val="14"/>
      <name val="Calibri"/>
      <family val="2"/>
      <scheme val="minor"/>
    </font>
    <font>
      <b/>
      <sz val="12"/>
      <name val="Arial"/>
      <family val="2"/>
    </font>
    <font>
      <sz val="12"/>
      <name val="Arial"/>
      <family val="2"/>
    </font>
    <font>
      <b/>
      <i/>
      <sz val="12"/>
      <name val="Arial"/>
      <family val="2"/>
    </font>
    <font>
      <i/>
      <sz val="12"/>
      <name val="Arial"/>
      <family val="2"/>
    </font>
    <font>
      <sz val="10"/>
      <name val="Arial"/>
      <family val="2"/>
    </font>
    <font>
      <b/>
      <sz val="16"/>
      <name val="Arial"/>
      <family val="2"/>
    </font>
    <font>
      <b/>
      <i/>
      <sz val="16"/>
      <name val="Arial"/>
      <family val="2"/>
    </font>
    <font>
      <b/>
      <sz val="14"/>
      <name val="Arial"/>
      <family val="2"/>
    </font>
    <font>
      <sz val="11"/>
      <name val="Calibri"/>
      <family val="2"/>
      <scheme val="minor"/>
    </font>
    <font>
      <sz val="9"/>
      <name val="Arial"/>
      <family val="2"/>
    </font>
    <font>
      <sz val="8"/>
      <name val="Calibri"/>
      <family val="2"/>
      <scheme val="minor"/>
    </font>
    <font>
      <strike/>
      <sz val="10"/>
      <name val="Arial"/>
      <family val="2"/>
    </font>
    <font>
      <sz val="16"/>
      <name val="Arial"/>
      <family val="2"/>
    </font>
    <font>
      <sz val="12"/>
      <color rgb="FFFF0000"/>
      <name val="Arial"/>
      <family val="2"/>
    </font>
    <font>
      <sz val="12"/>
      <color theme="1"/>
      <name val="Arial"/>
      <family val="2"/>
    </font>
    <font>
      <b/>
      <sz val="10"/>
      <name val="Arial"/>
      <family val="2"/>
    </font>
    <font>
      <sz val="10"/>
      <color rgb="FFFF0000"/>
      <name val="Arial"/>
      <family val="2"/>
    </font>
    <font>
      <sz val="10"/>
      <color theme="1"/>
      <name val="Arial"/>
      <family val="2"/>
    </font>
    <font>
      <b/>
      <sz val="10"/>
      <color theme="1"/>
      <name val="Arial"/>
      <family val="2"/>
    </font>
    <font>
      <sz val="9"/>
      <color rgb="FFFF0000"/>
      <name val="Arial"/>
      <family val="2"/>
    </font>
    <font>
      <b/>
      <sz val="10"/>
      <color rgb="FFFF0000"/>
      <name val="Arial"/>
      <family val="2"/>
    </font>
    <font>
      <b/>
      <sz val="12"/>
      <color rgb="FFFF0000"/>
      <name val="Arial"/>
      <family val="2"/>
    </font>
    <font>
      <b/>
      <i/>
      <sz val="12"/>
      <color rgb="FFFF0000"/>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9966"/>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CC"/>
        <bgColor indexed="64"/>
      </patternFill>
    </fill>
    <fill>
      <patternFill patternType="solid">
        <fgColor theme="0"/>
        <bgColor indexed="64"/>
      </patternFill>
    </fill>
    <fill>
      <patternFill patternType="solid">
        <fgColor rgb="FFBFBFBF"/>
        <bgColor indexed="64"/>
      </patternFill>
    </fill>
  </fills>
  <borders count="31">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top style="thin">
        <color auto="1"/>
      </top>
      <bottom/>
      <diagonal/>
    </border>
    <border>
      <left/>
      <right style="medium">
        <color auto="1"/>
      </right>
      <top style="thin">
        <color auto="1"/>
      </top>
      <bottom/>
      <diagonal/>
    </border>
    <border>
      <left/>
      <right/>
      <top style="thin">
        <color auto="1"/>
      </top>
      <bottom/>
      <diagonal/>
    </border>
    <border>
      <left style="medium">
        <color auto="1"/>
      </left>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medium">
        <color auto="1"/>
      </bottom>
      <diagonal/>
    </border>
    <border>
      <left style="medium">
        <color indexed="64"/>
      </left>
      <right style="medium">
        <color indexed="64"/>
      </right>
      <top style="thin">
        <color indexed="64"/>
      </top>
      <bottom style="medium">
        <color indexed="64"/>
      </bottom>
      <diagonal/>
    </border>
    <border>
      <left/>
      <right/>
      <top style="medium">
        <color auto="1"/>
      </top>
      <bottom/>
      <diagonal/>
    </border>
    <border>
      <left style="medium">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s>
  <cellStyleXfs count="1">
    <xf numFmtId="0" fontId="0" fillId="0" borderId="0"/>
  </cellStyleXfs>
  <cellXfs count="145">
    <xf numFmtId="0" fontId="0" fillId="0" borderId="0" xfId="0"/>
    <xf numFmtId="0" fontId="3" fillId="0" borderId="0" xfId="0" applyFont="1" applyAlignment="1">
      <alignment horizontal="center"/>
    </xf>
    <xf numFmtId="0" fontId="4" fillId="0" borderId="0" xfId="0" applyFont="1" applyAlignment="1">
      <alignment horizontal="center"/>
    </xf>
    <xf numFmtId="0" fontId="3" fillId="3" borderId="1" xfId="0" applyFont="1" applyFill="1" applyBorder="1" applyAlignment="1">
      <alignment horizontal="left" vertical="center" wrapText="1"/>
    </xf>
    <xf numFmtId="164" fontId="3" fillId="3" borderId="2"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64" fontId="3" fillId="4" borderId="6"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0" fontId="5" fillId="6" borderId="2" xfId="0" applyNumberFormat="1" applyFont="1" applyFill="1" applyBorder="1" applyAlignment="1">
      <alignment horizontal="center" vertical="center" wrapText="1"/>
    </xf>
    <xf numFmtId="0" fontId="3" fillId="4" borderId="1" xfId="0" applyFont="1" applyFill="1" applyBorder="1" applyAlignment="1">
      <alignment horizontal="left" vertical="center" wrapText="1" indent="1"/>
    </xf>
    <xf numFmtId="164" fontId="5" fillId="4" borderId="3"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0" fontId="3" fillId="4" borderId="13" xfId="0" applyFont="1" applyFill="1" applyBorder="1" applyAlignment="1">
      <alignment horizontal="left" vertical="center" wrapText="1" indent="1"/>
    </xf>
    <xf numFmtId="164" fontId="3" fillId="3" borderId="3" xfId="0" applyNumberFormat="1" applyFont="1" applyFill="1" applyBorder="1" applyAlignment="1">
      <alignment horizontal="center" vertical="center" wrapText="1"/>
    </xf>
    <xf numFmtId="0" fontId="3" fillId="4" borderId="2" xfId="0" applyFont="1" applyFill="1" applyBorder="1" applyAlignment="1">
      <alignment horizontal="left" vertical="center" wrapText="1" indent="1"/>
    </xf>
    <xf numFmtId="0" fontId="8" fillId="8" borderId="1" xfId="0" applyFont="1" applyFill="1" applyBorder="1" applyAlignment="1">
      <alignment horizontal="justify" vertical="center" wrapText="1"/>
    </xf>
    <xf numFmtId="164" fontId="9" fillId="8" borderId="2" xfId="0" applyNumberFormat="1" applyFont="1" applyFill="1" applyBorder="1" applyAlignment="1">
      <alignment horizontal="center" vertical="center" wrapText="1"/>
    </xf>
    <xf numFmtId="164" fontId="9" fillId="8" borderId="3" xfId="0" applyNumberFormat="1" applyFont="1" applyFill="1" applyBorder="1" applyAlignment="1">
      <alignment horizontal="center" vertical="center" wrapText="1"/>
    </xf>
    <xf numFmtId="0" fontId="4" fillId="0" borderId="0" xfId="0" applyFont="1"/>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10" fillId="3" borderId="2" xfId="0" applyFont="1" applyFill="1" applyBorder="1" applyAlignment="1">
      <alignment vertical="center" wrapText="1"/>
    </xf>
    <xf numFmtId="0" fontId="4" fillId="3" borderId="1" xfId="0"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0" fontId="3" fillId="4" borderId="17" xfId="0" applyFont="1" applyFill="1" applyBorder="1" applyAlignment="1">
      <alignment horizontal="left" vertical="center" wrapText="1" indent="1"/>
    </xf>
    <xf numFmtId="0" fontId="4" fillId="4" borderId="1" xfId="0"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0" fontId="4" fillId="5" borderId="2" xfId="0" applyFont="1" applyFill="1" applyBorder="1" applyAlignment="1">
      <alignment horizontal="left" vertical="center" wrapText="1" indent="3"/>
    </xf>
    <xf numFmtId="0" fontId="4" fillId="6" borderId="1" xfId="0" applyFont="1" applyFill="1" applyBorder="1" applyAlignment="1">
      <alignment horizontal="center" vertical="center" wrapText="1"/>
    </xf>
    <xf numFmtId="164" fontId="4" fillId="6" borderId="3" xfId="0" applyNumberFormat="1" applyFont="1" applyFill="1" applyBorder="1" applyAlignment="1">
      <alignment horizontal="center" vertical="center" wrapText="1"/>
    </xf>
    <xf numFmtId="164" fontId="12" fillId="6" borderId="3" xfId="0" applyNumberFormat="1" applyFont="1" applyFill="1" applyBorder="1" applyAlignment="1">
      <alignment horizontal="left" vertical="center" wrapText="1"/>
    </xf>
    <xf numFmtId="0" fontId="4" fillId="6" borderId="5" xfId="0" applyFont="1" applyFill="1" applyBorder="1" applyAlignment="1">
      <alignment horizontal="center" vertical="center" wrapText="1"/>
    </xf>
    <xf numFmtId="164" fontId="4" fillId="6" borderId="7" xfId="0" applyNumberFormat="1" applyFont="1" applyFill="1" applyBorder="1" applyAlignment="1">
      <alignment horizontal="center" vertical="center" wrapText="1"/>
    </xf>
    <xf numFmtId="164" fontId="12" fillId="6" borderId="11" xfId="0" applyNumberFormat="1" applyFont="1" applyFill="1" applyBorder="1" applyAlignment="1">
      <alignment horizontal="left" vertical="center" wrapText="1"/>
    </xf>
    <xf numFmtId="0" fontId="3" fillId="4" borderId="6" xfId="0" applyFont="1" applyFill="1" applyBorder="1" applyAlignment="1">
      <alignment horizontal="left" vertical="center" wrapText="1" indent="1"/>
    </xf>
    <xf numFmtId="164" fontId="4" fillId="6" borderId="19"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5" fillId="6" borderId="12" xfId="0" applyNumberFormat="1" applyFont="1" applyFill="1" applyBorder="1" applyAlignment="1">
      <alignment horizontal="center" vertical="center" wrapText="1"/>
    </xf>
    <xf numFmtId="0" fontId="4" fillId="3" borderId="18" xfId="0" applyFont="1" applyFill="1" applyBorder="1" applyAlignment="1">
      <alignment horizontal="center" vertical="center" wrapText="1"/>
    </xf>
    <xf numFmtId="164" fontId="3" fillId="3" borderId="9" xfId="0" applyNumberFormat="1" applyFont="1" applyFill="1" applyBorder="1" applyAlignment="1">
      <alignment horizontal="center" vertical="center" wrapText="1"/>
    </xf>
    <xf numFmtId="164" fontId="4" fillId="6" borderId="0" xfId="0" applyNumberFormat="1" applyFont="1" applyFill="1" applyBorder="1" applyAlignment="1">
      <alignment horizontal="center" vertical="center" wrapText="1"/>
    </xf>
    <xf numFmtId="164" fontId="5" fillId="6" borderId="4" xfId="0" applyNumberFormat="1" applyFont="1" applyFill="1" applyBorder="1" applyAlignment="1">
      <alignment horizontal="center" vertical="center" wrapText="1"/>
    </xf>
    <xf numFmtId="164" fontId="5" fillId="6" borderId="11" xfId="0" applyNumberFormat="1" applyFont="1" applyFill="1" applyBorder="1" applyAlignment="1">
      <alignment horizontal="center" vertical="center" wrapText="1"/>
    </xf>
    <xf numFmtId="164" fontId="4" fillId="6" borderId="21" xfId="0" applyNumberFormat="1" applyFont="1" applyFill="1" applyBorder="1" applyAlignment="1">
      <alignment horizontal="center" vertical="center" wrapText="1"/>
    </xf>
    <xf numFmtId="164" fontId="5" fillId="6" borderId="20" xfId="0" applyNumberFormat="1" applyFont="1" applyFill="1" applyBorder="1" applyAlignment="1">
      <alignment horizontal="center" vertical="center" wrapText="1"/>
    </xf>
    <xf numFmtId="0" fontId="5" fillId="6" borderId="10" xfId="0" applyNumberFormat="1" applyFont="1" applyFill="1" applyBorder="1" applyAlignment="1">
      <alignment horizontal="center" vertical="center" wrapText="1"/>
    </xf>
    <xf numFmtId="0" fontId="3" fillId="3" borderId="2" xfId="0" applyFont="1" applyFill="1" applyBorder="1" applyAlignment="1">
      <alignment vertical="center" wrapText="1"/>
    </xf>
    <xf numFmtId="0" fontId="4"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164" fontId="4" fillId="6" borderId="22" xfId="0" applyNumberFormat="1" applyFont="1" applyFill="1" applyBorder="1" applyAlignment="1">
      <alignment horizontal="center" vertical="center" wrapText="1"/>
    </xf>
    <xf numFmtId="0" fontId="8" fillId="8" borderId="13" xfId="0" applyFont="1" applyFill="1" applyBorder="1" applyAlignment="1">
      <alignment horizontal="justify" vertical="center" wrapText="1"/>
    </xf>
    <xf numFmtId="164" fontId="9" fillId="8" borderId="6" xfId="0" applyNumberFormat="1" applyFont="1" applyFill="1" applyBorder="1" applyAlignment="1">
      <alignment horizontal="center" vertical="center" wrapText="1"/>
    </xf>
    <xf numFmtId="2" fontId="6" fillId="6" borderId="11" xfId="0" applyNumberFormat="1" applyFont="1" applyFill="1" applyBorder="1" applyAlignment="1">
      <alignment horizontal="center" vertical="center" wrapText="1"/>
    </xf>
    <xf numFmtId="2" fontId="5" fillId="4" borderId="3" xfId="0" applyNumberFormat="1" applyFont="1" applyFill="1" applyBorder="1" applyAlignment="1">
      <alignment horizontal="center" vertical="center" wrapText="1"/>
    </xf>
    <xf numFmtId="2" fontId="4" fillId="7" borderId="11" xfId="0" applyNumberFormat="1" applyFont="1" applyFill="1" applyBorder="1" applyAlignment="1">
      <alignment horizontal="center" vertical="center" wrapText="1"/>
    </xf>
    <xf numFmtId="2" fontId="4" fillId="0" borderId="0" xfId="0" applyNumberFormat="1" applyFont="1" applyAlignment="1">
      <alignment horizontal="center"/>
    </xf>
    <xf numFmtId="2" fontId="5" fillId="2" borderId="3" xfId="0" applyNumberFormat="1"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2" fontId="3" fillId="4" borderId="3" xfId="0" applyNumberFormat="1" applyFont="1" applyFill="1" applyBorder="1" applyAlignment="1">
      <alignment horizontal="center" vertical="center" wrapText="1"/>
    </xf>
    <xf numFmtId="2" fontId="5" fillId="6" borderId="2" xfId="0" applyNumberFormat="1" applyFont="1" applyFill="1" applyBorder="1" applyAlignment="1">
      <alignment horizontal="center" vertical="center" wrapText="1"/>
    </xf>
    <xf numFmtId="2" fontId="3" fillId="3" borderId="8" xfId="0" applyNumberFormat="1" applyFont="1" applyFill="1" applyBorder="1" applyAlignment="1">
      <alignment horizontal="center" vertical="center" wrapText="1"/>
    </xf>
    <xf numFmtId="2" fontId="3" fillId="4" borderId="6" xfId="0" applyNumberFormat="1" applyFont="1" applyFill="1" applyBorder="1" applyAlignment="1">
      <alignment horizontal="center" vertical="center" wrapText="1"/>
    </xf>
    <xf numFmtId="2" fontId="9" fillId="8" borderId="3" xfId="0" applyNumberFormat="1" applyFont="1" applyFill="1" applyBorder="1" applyAlignment="1">
      <alignment horizontal="center" vertical="center" wrapText="1"/>
    </xf>
    <xf numFmtId="2" fontId="6" fillId="6" borderId="4" xfId="0" applyNumberFormat="1" applyFont="1" applyFill="1" applyBorder="1" applyAlignment="1">
      <alignment horizontal="center" vertical="center" wrapText="1"/>
    </xf>
    <xf numFmtId="2" fontId="3" fillId="3" borderId="9" xfId="0" applyNumberFormat="1" applyFont="1" applyFill="1" applyBorder="1" applyAlignment="1">
      <alignment horizontal="center" vertical="center" wrapText="1"/>
    </xf>
    <xf numFmtId="2" fontId="5" fillId="4" borderId="2" xfId="0" applyNumberFormat="1" applyFont="1" applyFill="1" applyBorder="1" applyAlignment="1">
      <alignment horizontal="center" vertical="center" wrapText="1"/>
    </xf>
    <xf numFmtId="2" fontId="3" fillId="3" borderId="4" xfId="0" applyNumberFormat="1" applyFont="1" applyFill="1" applyBorder="1" applyAlignment="1">
      <alignment horizontal="center" vertical="center" wrapText="1"/>
    </xf>
    <xf numFmtId="2" fontId="4" fillId="7" borderId="8" xfId="0" applyNumberFormat="1" applyFont="1" applyFill="1" applyBorder="1" applyAlignment="1">
      <alignment horizontal="center" vertical="center" wrapText="1"/>
    </xf>
    <xf numFmtId="2" fontId="4" fillId="7" borderId="12" xfId="0" applyNumberFormat="1" applyFont="1" applyFill="1" applyBorder="1" applyAlignment="1">
      <alignment horizontal="center" vertical="center" wrapText="1"/>
    </xf>
    <xf numFmtId="2" fontId="4" fillId="7" borderId="4" xfId="0" applyNumberFormat="1" applyFont="1" applyFill="1" applyBorder="1" applyAlignment="1">
      <alignment horizontal="center" vertical="center" wrapText="1"/>
    </xf>
    <xf numFmtId="2" fontId="3" fillId="4" borderId="6" xfId="0" applyNumberFormat="1" applyFont="1" applyFill="1" applyBorder="1" applyAlignment="1">
      <alignment horizontal="left" vertical="center" wrapText="1" indent="1"/>
    </xf>
    <xf numFmtId="2" fontId="9" fillId="8" borderId="6" xfId="0" applyNumberFormat="1" applyFont="1" applyFill="1" applyBorder="1" applyAlignment="1">
      <alignment horizontal="center" vertical="center" wrapText="1"/>
    </xf>
    <xf numFmtId="0" fontId="3" fillId="0" borderId="5" xfId="0" applyFont="1" applyFill="1" applyBorder="1" applyAlignment="1">
      <alignment horizontal="left" vertical="center" wrapText="1" indent="1"/>
    </xf>
    <xf numFmtId="0" fontId="4" fillId="0" borderId="6" xfId="0" applyFont="1" applyFill="1" applyBorder="1" applyAlignment="1">
      <alignment horizontal="center" vertical="center" wrapText="1"/>
    </xf>
    <xf numFmtId="164" fontId="5" fillId="0" borderId="3" xfId="0" applyNumberFormat="1" applyFont="1" applyFill="1" applyBorder="1" applyAlignment="1">
      <alignment horizontal="center" vertical="center" wrapText="1"/>
    </xf>
    <xf numFmtId="0" fontId="3" fillId="0" borderId="6" xfId="0" applyFont="1" applyFill="1" applyBorder="1" applyAlignment="1">
      <alignment horizontal="left" vertical="center" wrapText="1" indent="1"/>
    </xf>
    <xf numFmtId="2" fontId="3" fillId="0" borderId="6" xfId="0" applyNumberFormat="1" applyFont="1" applyFill="1" applyBorder="1" applyAlignment="1">
      <alignment horizontal="left" vertical="center" wrapText="1" indent="1"/>
    </xf>
    <xf numFmtId="2" fontId="3" fillId="0" borderId="6"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64" fontId="6" fillId="6" borderId="24" xfId="0" applyNumberFormat="1" applyFont="1" applyFill="1" applyBorder="1" applyAlignment="1">
      <alignment horizontal="center" vertical="center" wrapText="1"/>
    </xf>
    <xf numFmtId="164" fontId="12" fillId="6" borderId="24" xfId="0" applyNumberFormat="1" applyFont="1" applyFill="1" applyBorder="1" applyAlignment="1">
      <alignment horizontal="justify" vertical="center" wrapText="1"/>
    </xf>
    <xf numFmtId="164" fontId="6" fillId="6" borderId="25" xfId="0" applyNumberFormat="1" applyFont="1" applyFill="1" applyBorder="1" applyAlignment="1">
      <alignment horizontal="center" vertical="center" wrapText="1"/>
    </xf>
    <xf numFmtId="0" fontId="3" fillId="4" borderId="9" xfId="0" applyFont="1" applyFill="1" applyBorder="1" applyAlignment="1">
      <alignment horizontal="left" vertical="center" wrapText="1" indent="1"/>
    </xf>
    <xf numFmtId="0" fontId="5" fillId="2" borderId="3" xfId="0" applyFont="1" applyFill="1" applyBorder="1" applyAlignment="1">
      <alignment horizontal="center" vertical="center" wrapText="1"/>
    </xf>
    <xf numFmtId="0" fontId="4" fillId="0" borderId="7" xfId="0" applyFont="1" applyBorder="1" applyAlignment="1">
      <alignment horizontal="left" vertical="center" wrapText="1" indent="1"/>
    </xf>
    <xf numFmtId="0" fontId="5" fillId="6" borderId="12" xfId="0" applyFont="1" applyFill="1" applyBorder="1" applyAlignment="1">
      <alignment horizontal="center" vertical="center" wrapText="1"/>
    </xf>
    <xf numFmtId="0" fontId="3" fillId="0" borderId="10" xfId="0" applyFont="1" applyBorder="1" applyAlignment="1">
      <alignment horizontal="left" vertical="center" wrapText="1" indent="1"/>
    </xf>
    <xf numFmtId="0" fontId="4" fillId="0" borderId="10" xfId="0" applyFont="1" applyBorder="1" applyAlignment="1">
      <alignment horizontal="left" vertical="center" wrapText="1" indent="1"/>
    </xf>
    <xf numFmtId="0" fontId="5" fillId="6" borderId="10" xfId="0" applyFont="1" applyFill="1" applyBorder="1" applyAlignment="1">
      <alignment horizontal="center" vertical="center" wrapText="1"/>
    </xf>
    <xf numFmtId="0" fontId="11" fillId="0" borderId="0" xfId="0" applyFont="1"/>
    <xf numFmtId="0" fontId="4" fillId="0" borderId="4" xfId="0" applyFont="1" applyBorder="1"/>
    <xf numFmtId="164" fontId="12" fillId="6" borderId="9" xfId="0" applyNumberFormat="1" applyFont="1" applyFill="1" applyBorder="1" applyAlignment="1">
      <alignment vertical="center" wrapText="1"/>
    </xf>
    <xf numFmtId="164" fontId="12" fillId="6" borderId="26" xfId="0" applyNumberFormat="1" applyFont="1" applyFill="1" applyBorder="1" applyAlignment="1">
      <alignment vertical="center" wrapText="1"/>
    </xf>
    <xf numFmtId="0" fontId="4" fillId="0" borderId="0" xfId="0" applyFont="1" applyFill="1"/>
    <xf numFmtId="0" fontId="15" fillId="0" borderId="0" xfId="0" applyFont="1"/>
    <xf numFmtId="2" fontId="4" fillId="0" borderId="0" xfId="0" applyNumberFormat="1" applyFont="1"/>
    <xf numFmtId="0" fontId="17" fillId="0" borderId="0" xfId="0" applyFont="1"/>
    <xf numFmtId="0" fontId="4" fillId="4" borderId="18" xfId="0"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6" xfId="0" applyNumberFormat="1" applyFont="1" applyFill="1" applyBorder="1" applyAlignment="1">
      <alignment horizontal="justify" vertical="center" wrapText="1"/>
    </xf>
    <xf numFmtId="164" fontId="3" fillId="4" borderId="27"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0" fontId="17" fillId="0" borderId="4" xfId="0" applyFont="1" applyBorder="1"/>
    <xf numFmtId="0" fontId="4" fillId="0" borderId="9" xfId="0" applyFont="1" applyBorder="1" applyAlignment="1">
      <alignment horizontal="center" vertical="top"/>
    </xf>
    <xf numFmtId="0" fontId="4" fillId="6" borderId="18" xfId="0" applyFont="1" applyFill="1" applyBorder="1" applyAlignment="1">
      <alignment horizontal="center" vertical="center" wrapText="1"/>
    </xf>
    <xf numFmtId="164" fontId="6" fillId="6" borderId="8" xfId="0" applyNumberFormat="1" applyFont="1" applyFill="1" applyBorder="1" applyAlignment="1">
      <alignment horizontal="center" vertical="center" wrapText="1"/>
    </xf>
    <xf numFmtId="164" fontId="12" fillId="6" borderId="11" xfId="0" applyNumberFormat="1" applyFont="1" applyFill="1" applyBorder="1" applyAlignment="1">
      <alignment horizontal="justify" vertical="center" wrapText="1"/>
    </xf>
    <xf numFmtId="2" fontId="5" fillId="6" borderId="9" xfId="0" applyNumberFormat="1" applyFont="1" applyFill="1" applyBorder="1" applyAlignment="1">
      <alignment horizontal="center" vertical="center" wrapText="1"/>
    </xf>
    <xf numFmtId="0" fontId="17" fillId="0" borderId="27" xfId="0" applyFont="1" applyBorder="1"/>
    <xf numFmtId="164" fontId="12" fillId="6" borderId="9" xfId="0" applyNumberFormat="1" applyFont="1" applyFill="1" applyBorder="1" applyAlignment="1">
      <alignment horizontal="left" vertical="center" wrapText="1"/>
    </xf>
    <xf numFmtId="0" fontId="4" fillId="0" borderId="10" xfId="0" applyFont="1" applyBorder="1" applyAlignment="1">
      <alignment horizontal="center" vertical="top"/>
    </xf>
    <xf numFmtId="0" fontId="4" fillId="6" borderId="28" xfId="0" applyFont="1" applyFill="1" applyBorder="1" applyAlignment="1">
      <alignment horizontal="center" vertical="center" wrapText="1"/>
    </xf>
    <xf numFmtId="2" fontId="4" fillId="7" borderId="24" xfId="0" applyNumberFormat="1" applyFont="1" applyFill="1" applyBorder="1" applyAlignment="1">
      <alignment horizontal="center" vertical="center" wrapText="1"/>
    </xf>
    <xf numFmtId="2" fontId="5" fillId="6" borderId="14" xfId="0" applyNumberFormat="1" applyFont="1" applyFill="1" applyBorder="1" applyAlignment="1">
      <alignment horizontal="center" vertical="center" wrapText="1"/>
    </xf>
    <xf numFmtId="0" fontId="17" fillId="0" borderId="23" xfId="0" applyFont="1" applyBorder="1"/>
    <xf numFmtId="164" fontId="12" fillId="6" borderId="14" xfId="0" applyNumberFormat="1" applyFont="1" applyFill="1" applyBorder="1" applyAlignment="1">
      <alignment horizontal="left" vertical="center" wrapText="1"/>
    </xf>
    <xf numFmtId="0" fontId="4" fillId="0" borderId="13" xfId="0" applyFont="1" applyBorder="1" applyAlignment="1">
      <alignment horizontal="center" vertical="top"/>
    </xf>
    <xf numFmtId="1" fontId="4" fillId="6" borderId="5" xfId="0" applyNumberFormat="1" applyFont="1" applyFill="1" applyBorder="1" applyAlignment="1">
      <alignment horizontal="center" vertical="center" wrapText="1"/>
    </xf>
    <xf numFmtId="2" fontId="4" fillId="7" borderId="25" xfId="0" applyNumberFormat="1" applyFont="1" applyFill="1" applyBorder="1" applyAlignment="1">
      <alignment horizontal="center" vertical="center" wrapText="1"/>
    </xf>
    <xf numFmtId="2" fontId="5" fillId="6" borderId="13" xfId="0" applyNumberFormat="1" applyFont="1" applyFill="1" applyBorder="1" applyAlignment="1">
      <alignment horizontal="center" vertical="center" wrapText="1"/>
    </xf>
    <xf numFmtId="0" fontId="17" fillId="0" borderId="17" xfId="0" applyFont="1" applyBorder="1"/>
    <xf numFmtId="0" fontId="6" fillId="6" borderId="13" xfId="0"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7" fillId="0" borderId="27"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7" fillId="0" borderId="17" xfId="0" applyFont="1" applyBorder="1" applyAlignment="1">
      <alignment horizontal="justify" vertical="center" wrapText="1"/>
    </xf>
    <xf numFmtId="0" fontId="3" fillId="7" borderId="7" xfId="0" applyFont="1" applyFill="1" applyBorder="1" applyAlignment="1">
      <alignment horizontal="left" vertical="center" wrapText="1" indent="1"/>
    </xf>
    <xf numFmtId="0" fontId="3" fillId="4" borderId="27" xfId="0" applyFont="1" applyFill="1" applyBorder="1" applyAlignment="1">
      <alignment horizontal="left" vertical="center" wrapText="1" indent="1"/>
    </xf>
    <xf numFmtId="0" fontId="7" fillId="0" borderId="29" xfId="0" applyFont="1" applyFill="1" applyBorder="1" applyAlignment="1">
      <alignment horizontal="justify" vertical="center" wrapText="1"/>
    </xf>
    <xf numFmtId="0" fontId="3" fillId="4" borderId="0" xfId="0" applyFont="1" applyFill="1" applyBorder="1" applyAlignment="1">
      <alignment horizontal="left" vertical="center" wrapText="1" indent="1"/>
    </xf>
    <xf numFmtId="0" fontId="3" fillId="3" borderId="5" xfId="0" applyFont="1" applyFill="1" applyBorder="1" applyAlignment="1">
      <alignment horizontal="left" vertical="center" wrapText="1"/>
    </xf>
    <xf numFmtId="164" fontId="12" fillId="6" borderId="25" xfId="0" applyNumberFormat="1" applyFont="1" applyFill="1" applyBorder="1" applyAlignment="1">
      <alignment horizontal="justify" vertical="center" wrapText="1"/>
    </xf>
    <xf numFmtId="0" fontId="20" fillId="0" borderId="23" xfId="0" applyFont="1" applyFill="1" applyBorder="1" applyAlignment="1">
      <alignment horizontal="justify" vertical="center" wrapText="1"/>
    </xf>
    <xf numFmtId="0" fontId="16" fillId="6" borderId="1" xfId="0" applyFont="1" applyFill="1" applyBorder="1" applyAlignment="1">
      <alignment horizontal="center" vertical="center" wrapText="1"/>
    </xf>
    <xf numFmtId="0" fontId="7" fillId="0" borderId="26" xfId="0" applyFont="1" applyFill="1" applyBorder="1" applyAlignment="1">
      <alignment horizontal="justify" vertical="center" wrapText="1"/>
    </xf>
    <xf numFmtId="0" fontId="7" fillId="0" borderId="30" xfId="0" applyFont="1" applyFill="1" applyBorder="1" applyAlignment="1">
      <alignment horizontal="justify" vertical="center" wrapText="1"/>
    </xf>
    <xf numFmtId="0" fontId="17" fillId="5" borderId="2" xfId="0" applyFont="1" applyFill="1" applyBorder="1" applyAlignment="1">
      <alignment horizontal="left" vertical="center" wrapText="1" indent="3"/>
    </xf>
    <xf numFmtId="164" fontId="24" fillId="4" borderId="3" xfId="0" applyNumberFormat="1" applyFont="1" applyFill="1" applyBorder="1" applyAlignment="1">
      <alignment horizontal="center" vertical="center" wrapText="1"/>
    </xf>
    <xf numFmtId="164" fontId="25" fillId="4" borderId="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usernames" Target="revisions/userNames.xml"/><Relationship Id="rId4" Type="http://schemas.openxmlformats.org/officeDocument/2006/relationships/sharedStrings" Target="sharedStrings.xml"/><Relationship Id="rId9" Type="http://schemas.openxmlformats.org/officeDocument/2006/relationships/revisionHeaders" Target="revisions/revisionHeader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4.xml"/><Relationship Id="rId13" Type="http://schemas.openxmlformats.org/officeDocument/2006/relationships/revisionLog" Target="revisionLog1.xml"/><Relationship Id="rId12" Type="http://schemas.openxmlformats.org/officeDocument/2006/relationships/revisionLog" Target="revisionLog8.xml"/><Relationship Id="rId16" Type="http://schemas.openxmlformats.org/officeDocument/2006/relationships/revisionLog" Target="revisionLog9.xml"/><Relationship Id="rId11" Type="http://schemas.openxmlformats.org/officeDocument/2006/relationships/revisionLog" Target="revisionLog7.xml"/><Relationship Id="rId15" Type="http://schemas.openxmlformats.org/officeDocument/2006/relationships/revisionLog" Target="revisionLog3.xml"/><Relationship Id="rId10" Type="http://schemas.openxmlformats.org/officeDocument/2006/relationships/revisionLog" Target="revisionLog6.xml"/><Relationship Id="rId9" Type="http://schemas.openxmlformats.org/officeDocument/2006/relationships/revisionLog" Target="revisionLog5.xml"/><Relationship Id="rId14"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E059F47-0075-6D43-B786-3B4B2BF2DE5F}" diskRevisions="1" revisionId="73" version="5">
  <header guid="{2E43C3DA-EB94-4C31-9E2E-27FA74D4DF3D}" dateTime="2020-05-25T13:09:02" maxSheetId="2" userName="Luis Odin García" r:id="rId8">
    <sheetIdMap count="1">
      <sheetId val="1"/>
    </sheetIdMap>
  </header>
  <header guid="{9C0363E5-376B-974C-B188-6BFF7971B63B}" dateTime="2020-06-08T01:55:35" maxSheetId="2" userName="Oscar Ringenbach" r:id="rId9">
    <sheetIdMap count="1">
      <sheetId val="1"/>
    </sheetIdMap>
  </header>
  <header guid="{C06D1E9A-BEC7-A843-9122-436975B60078}" dateTime="2020-06-08T02:49:38" maxSheetId="2" userName="Oscar Ringenbach" r:id="rId10" minRId="27" maxRId="51">
    <sheetIdMap count="1">
      <sheetId val="1"/>
    </sheetIdMap>
  </header>
  <header guid="{6F2696F1-CAB3-414E-B8B1-0C5987AE80BC}" dateTime="2020-06-09T03:58:11" maxSheetId="2" userName="Oscar Ringenbach" r:id="rId11" minRId="52" maxRId="57">
    <sheetIdMap count="1">
      <sheetId val="1"/>
    </sheetIdMap>
  </header>
  <header guid="{917ACDD1-3D3D-EB47-B885-2B73432F754D}" dateTime="2020-06-09T21:02:54" maxSheetId="2" userName="Oscar Ringenbach" r:id="rId12" minRId="58" maxRId="59">
    <sheetIdMap count="1">
      <sheetId val="1"/>
    </sheetIdMap>
  </header>
  <header guid="{56971740-FF3E-B443-9BA9-B7553DEA4753}" dateTime="2020-06-10T17:15:29" maxSheetId="2" userName="Microsoft Office User" r:id="rId13" minRId="60" maxRId="63">
    <sheetIdMap count="1">
      <sheetId val="1"/>
    </sheetIdMap>
  </header>
  <header guid="{D40BEC28-44B8-1140-8667-4156D240AA0D}" dateTime="2020-06-10T19:39:49" maxSheetId="2" userName="Microsoft Office User" r:id="rId14" minRId="66" maxRId="67">
    <sheetIdMap count="1">
      <sheetId val="1"/>
    </sheetIdMap>
  </header>
  <header guid="{D27BA2AE-B078-6545-BD7C-B55C75A929ED}" dateTime="2020-06-10T23:11:08" maxSheetId="2" userName="Oscar Ringenbach" r:id="rId15">
    <sheetIdMap count="1">
      <sheetId val="1"/>
    </sheetIdMap>
  </header>
  <header guid="{7E059F47-0075-6D43-B786-3B4B2BF2DE5F}" dateTime="2020-06-10T23:11:36" maxSheetId="2" userName="Oscar Ringenbach" r:id="rId1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0" sId="1" ref="A1:XFD1" action="deleteRow">
    <rfmt sheetId="1" xfDxf="1" sqref="A1:XFD1" start="0" length="0">
      <dxf>
        <font>
          <color auto="1"/>
        </font>
      </dxf>
    </rfmt>
    <rfmt sheetId="1" sqref="B1" start="0" length="0">
      <dxf>
        <font>
          <b/>
          <sz val="14"/>
          <color auto="1"/>
        </font>
        <alignment horizontal="center" vertical="top" wrapText="1"/>
      </dxf>
    </rfmt>
    <rfmt sheetId="1" sqref="C1" start="0" length="0">
      <dxf>
        <font>
          <b/>
          <sz val="14"/>
          <color auto="1"/>
        </font>
        <alignment horizontal="center" vertical="top" wrapText="1"/>
      </dxf>
    </rfmt>
    <rfmt sheetId="1" sqref="D1" start="0" length="0">
      <dxf>
        <font>
          <b/>
          <sz val="14"/>
          <color auto="1"/>
        </font>
        <alignment horizontal="center" vertical="top" wrapText="1"/>
      </dxf>
    </rfmt>
    <rfmt sheetId="1" sqref="E1" start="0" length="0">
      <dxf>
        <font>
          <b/>
          <sz val="14"/>
          <color auto="1"/>
        </font>
        <alignment horizontal="center" vertical="top" wrapText="1"/>
      </dxf>
    </rfmt>
    <rfmt sheetId="1" sqref="F1" start="0" length="0">
      <dxf>
        <font>
          <b/>
          <sz val="14"/>
          <color auto="1"/>
        </font>
        <alignment horizontal="center" vertical="top" wrapText="1"/>
      </dxf>
    </rfmt>
    <rfmt sheetId="1" sqref="G1" start="0" length="0">
      <dxf>
        <font>
          <b/>
          <sz val="14"/>
          <color auto="1"/>
        </font>
        <alignment horizontal="center" vertical="top" wrapText="1"/>
      </dxf>
    </rfmt>
    <rfmt sheetId="1" sqref="H1" start="0" length="0">
      <dxf>
        <font>
          <b/>
          <sz val="14"/>
          <color auto="1"/>
        </font>
        <alignment horizontal="center" vertical="top" wrapText="1"/>
      </dxf>
    </rfmt>
    <rfmt sheetId="1" sqref="J1" start="0" length="0">
      <dxf>
        <alignment horizontal="center" vertical="top"/>
      </dxf>
    </rfmt>
  </rrc>
  <rrc rId="61" sId="1" ref="A1:XFD1" action="deleteRow">
    <rfmt sheetId="1" xfDxf="1" sqref="A1:XFD1" start="0" length="0">
      <dxf>
        <font>
          <color auto="1"/>
        </font>
      </dxf>
    </rfmt>
    <rfmt sheetId="1" sqref="B1" start="0" length="0">
      <dxf>
        <font>
          <sz val="16"/>
          <color auto="1"/>
        </font>
        <alignment horizontal="center" vertical="center" wrapText="1"/>
      </dxf>
    </rfmt>
    <rfmt sheetId="1" sqref="C1" start="0" length="0">
      <dxf>
        <font>
          <sz val="16"/>
          <color auto="1"/>
        </font>
        <alignment horizontal="center" vertical="center" wrapText="1"/>
      </dxf>
    </rfmt>
    <rfmt sheetId="1" sqref="D1" start="0" length="0">
      <dxf>
        <font>
          <sz val="16"/>
          <color auto="1"/>
        </font>
        <alignment horizontal="center" vertical="center" wrapText="1"/>
      </dxf>
    </rfmt>
    <rfmt sheetId="1" sqref="E1" start="0" length="0">
      <dxf>
        <font>
          <sz val="16"/>
          <color auto="1"/>
        </font>
        <alignment horizontal="center" vertical="center" wrapText="1"/>
      </dxf>
    </rfmt>
    <rfmt sheetId="1" sqref="F1" start="0" length="0">
      <dxf>
        <font>
          <sz val="16"/>
          <color auto="1"/>
        </font>
        <alignment horizontal="center" vertical="center" wrapText="1"/>
      </dxf>
    </rfmt>
    <rfmt sheetId="1" sqref="G1" start="0" length="0">
      <dxf>
        <font>
          <sz val="16"/>
          <color auto="1"/>
        </font>
        <alignment horizontal="center" vertical="center" wrapText="1"/>
      </dxf>
    </rfmt>
    <rfmt sheetId="1" sqref="H1" start="0" length="0">
      <dxf>
        <font>
          <sz val="16"/>
          <color auto="1"/>
        </font>
        <alignment horizontal="center" vertical="center" wrapText="1"/>
      </dxf>
    </rfmt>
    <rfmt sheetId="1" sqref="J1" start="0" length="0">
      <dxf>
        <alignment horizontal="center" vertical="top"/>
      </dxf>
    </rfmt>
  </rrc>
  <rrc rId="62" sId="1" ref="A1:XFD1" action="deleteRow">
    <rfmt sheetId="1" xfDxf="1" sqref="A1:XFD1" start="0" length="0">
      <dxf>
        <font>
          <color auto="1"/>
        </font>
      </dxf>
    </rfmt>
    <rfmt sheetId="1" sqref="B1" start="0" length="0">
      <dxf>
        <font>
          <sz val="12"/>
          <color auto="1"/>
        </font>
        <alignment horizontal="center" vertical="center" wrapText="1"/>
      </dxf>
    </rfmt>
    <rfmt sheetId="1" sqref="C1" start="0" length="0">
      <dxf>
        <font>
          <sz val="12"/>
          <color auto="1"/>
        </font>
        <alignment horizontal="center" vertical="center" wrapText="1"/>
      </dxf>
    </rfmt>
    <rfmt sheetId="1" sqref="D1" start="0" length="0">
      <dxf>
        <font>
          <sz val="12"/>
          <color auto="1"/>
        </font>
        <alignment horizontal="center" vertical="center" wrapText="1"/>
      </dxf>
    </rfmt>
    <rfmt sheetId="1" sqref="E1" start="0" length="0">
      <dxf>
        <font>
          <sz val="12"/>
          <color auto="1"/>
        </font>
        <alignment horizontal="center" vertical="center" wrapText="1"/>
      </dxf>
    </rfmt>
    <rfmt sheetId="1" sqref="F1" start="0" length="0">
      <dxf>
        <font>
          <sz val="12"/>
          <color auto="1"/>
        </font>
        <alignment horizontal="center" vertical="center" wrapText="1"/>
      </dxf>
    </rfmt>
    <rfmt sheetId="1" sqref="G1" start="0" length="0">
      <dxf>
        <font>
          <sz val="12"/>
          <color auto="1"/>
        </font>
        <numFmt numFmtId="2" formatCode="0.00"/>
        <alignment vertical="center" wrapText="1"/>
      </dxf>
    </rfmt>
    <rfmt sheetId="1" sqref="H1" start="0" length="0">
      <dxf>
        <font>
          <sz val="12"/>
          <color auto="1"/>
        </font>
        <numFmt numFmtId="2" formatCode="0.00"/>
        <alignment vertical="center" wrapText="1"/>
      </dxf>
    </rfmt>
    <rfmt sheetId="1" sqref="J1" start="0" length="0">
      <dxf>
        <alignment horizontal="center" vertical="top"/>
      </dxf>
    </rfmt>
  </rrc>
  <rrc rId="63" sId="1" ref="A1:XFD1" action="deleteRow">
    <rfmt sheetId="1" xfDxf="1" sqref="A1:XFD1" start="0" length="0">
      <dxf>
        <font>
          <color auto="1"/>
        </font>
      </dxf>
    </rfmt>
    <rfmt sheetId="1" sqref="B1" start="0" length="0">
      <dxf>
        <font>
          <sz val="12"/>
          <color auto="1"/>
        </font>
        <alignment horizontal="center" vertical="top"/>
      </dxf>
    </rfmt>
    <rfmt sheetId="1" sqref="C1" start="0" length="0">
      <dxf>
        <font>
          <sz val="12"/>
          <color auto="1"/>
        </font>
        <alignment horizontal="center" vertical="top"/>
      </dxf>
    </rfmt>
    <rfmt sheetId="1" sqref="D1" start="0" length="0">
      <dxf>
        <font>
          <sz val="12"/>
          <color auto="1"/>
        </font>
        <alignment horizontal="center" vertical="top"/>
      </dxf>
    </rfmt>
    <rfmt sheetId="1" sqref="E1" start="0" length="0">
      <dxf>
        <font>
          <sz val="12"/>
          <color auto="1"/>
        </font>
        <alignment horizontal="center" vertical="top"/>
      </dxf>
    </rfmt>
    <rfmt sheetId="1" sqref="F1" start="0" length="0">
      <dxf>
        <font>
          <sz val="12"/>
          <color auto="1"/>
        </font>
        <alignment horizontal="center" vertical="top"/>
      </dxf>
    </rfmt>
    <rfmt sheetId="1" sqref="G1" start="0" length="0">
      <dxf>
        <font>
          <sz val="12"/>
          <color auto="1"/>
        </font>
        <alignment horizontal="center" vertical="top"/>
      </dxf>
    </rfmt>
    <rfmt sheetId="1" sqref="H1" start="0" length="0">
      <dxf>
        <font>
          <sz val="12"/>
          <color auto="1"/>
        </font>
        <alignment horizontal="center" vertical="top"/>
      </dxf>
    </rfmt>
    <rfmt sheetId="1" sqref="J1" start="0" length="0">
      <dxf>
        <alignment horizontal="center" vertical="top"/>
      </dxf>
    </rfmt>
  </rrc>
  <rdn rId="0" localSheetId="1" customView="1" name="Z_2A7F6B24_8880_AC41_B47A_24CDC435DA48_.wvu.PrintArea" hidden="1" oldHidden="1">
    <formula>'Tabla de Evaluación'!$A$1:$J$66</formula>
  </rdn>
  <rdn rId="0" localSheetId="1" customView="1" name="Z_2A7F6B24_8880_AC41_B47A_24CDC435DA48_.wvu.PrintTitles" hidden="1" oldHidden="1">
    <formula>'Tabla de Evaluación'!$3:$3</formula>
  </rdn>
  <rcv guid="{2A7F6B24-8880-AC41-B47A-24CDC435DA48}"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6" sId="1" ref="A1:XFD1" action="insertRow">
    <undo index="65535" exp="area" ref3D="1" dr="$A$3:$XFD$3" dn="Títulos_a_imprimir" sId="1"/>
    <undo index="65535" exp="area" ref3D="1" dr="$A$3:$XFD$3" dn="Z_2A7F6B24_8880_AC41_B47A_24CDC435DA48_.wvu.PrintTitles" sId="1"/>
  </rrc>
  <rfmt sheetId="1" sqref="B1" start="0" length="0">
    <dxf>
      <font>
        <b/>
        <sz val="14"/>
        <color auto="1"/>
        <name val="Arial"/>
        <scheme val="none"/>
      </font>
      <alignment horizontal="center" vertical="top" wrapText="1"/>
    </dxf>
  </rfmt>
  <rfmt sheetId="1" sqref="C1" start="0" length="0">
    <dxf>
      <font>
        <b/>
        <sz val="14"/>
        <color auto="1"/>
        <name val="Arial"/>
        <scheme val="none"/>
      </font>
      <alignment horizontal="center" vertical="top" wrapText="1"/>
    </dxf>
  </rfmt>
  <rfmt sheetId="1" sqref="D1" start="0" length="0">
    <dxf>
      <font>
        <b/>
        <sz val="14"/>
        <color auto="1"/>
        <name val="Arial"/>
        <scheme val="none"/>
      </font>
      <alignment wrapText="1"/>
    </dxf>
  </rfmt>
  <rfmt sheetId="1" sqref="E1" start="0" length="0">
    <dxf>
      <font>
        <b/>
        <sz val="14"/>
        <color auto="1"/>
        <name val="Arial"/>
        <scheme val="none"/>
      </font>
      <alignment wrapText="1"/>
    </dxf>
  </rfmt>
  <rfmt sheetId="1" sqref="F1" start="0" length="0">
    <dxf>
      <font>
        <b/>
        <sz val="14"/>
        <color auto="1"/>
        <name val="Arial"/>
        <scheme val="none"/>
      </font>
      <alignment wrapText="1"/>
    </dxf>
  </rfmt>
  <rfmt sheetId="1" sqref="G1" start="0" length="0">
    <dxf>
      <font>
        <b/>
        <sz val="14"/>
        <color auto="1"/>
        <name val="Arial"/>
        <scheme val="none"/>
      </font>
      <numFmt numFmtId="0" formatCode="General"/>
      <alignment wrapText="1"/>
    </dxf>
  </rfmt>
  <rfmt sheetId="1" sqref="H1" start="0" length="0">
    <dxf>
      <font>
        <b/>
        <sz val="14"/>
        <color auto="1"/>
        <name val="Arial"/>
        <scheme val="none"/>
      </font>
      <numFmt numFmtId="0" formatCode="General"/>
      <alignment wrapText="1"/>
    </dxf>
  </rfmt>
  <rrc rId="67" sId="1" ref="A1:XFD1" action="deleteRow">
    <undo index="65535" exp="area" ref3D="1" dr="$A$4:$XFD$4" dn="Títulos_a_imprimir" sId="1"/>
    <undo index="65535" exp="area" ref3D="1" dr="$A$4:$XFD$4" dn="Z_2A7F6B24_8880_AC41_B47A_24CDC435DA48_.wvu.PrintTitles" sId="1"/>
    <rfmt sheetId="1" xfDxf="1" sqref="A1:XFD1" start="0" length="0">
      <dxf>
        <font>
          <sz val="12"/>
          <color auto="1"/>
          <name val="Arial"/>
          <scheme val="none"/>
        </font>
      </dxf>
    </rfmt>
    <rfmt sheetId="1" sqref="B1" start="0" length="0">
      <dxf>
        <font>
          <b/>
          <sz val="14"/>
          <color auto="1"/>
          <name val="Arial"/>
          <scheme val="none"/>
        </font>
        <alignment horizontal="center" vertical="top" wrapText="1"/>
      </dxf>
    </rfmt>
    <rfmt sheetId="1" sqref="C1" start="0" length="0">
      <dxf>
        <font>
          <b/>
          <sz val="14"/>
          <color auto="1"/>
          <name val="Arial"/>
          <scheme val="none"/>
        </font>
        <alignment horizontal="center" vertical="top" wrapText="1"/>
      </dxf>
    </rfmt>
    <rfmt sheetId="1" sqref="D1" start="0" length="0">
      <dxf>
        <font>
          <b/>
          <sz val="14"/>
          <color auto="1"/>
          <name val="Arial"/>
          <scheme val="none"/>
        </font>
        <alignment horizontal="center" vertical="top" wrapText="1"/>
      </dxf>
    </rfmt>
    <rfmt sheetId="1" sqref="E1" start="0" length="0">
      <dxf>
        <font>
          <b/>
          <sz val="14"/>
          <color auto="1"/>
          <name val="Arial"/>
          <scheme val="none"/>
        </font>
        <alignment horizontal="center" vertical="top" wrapText="1"/>
      </dxf>
    </rfmt>
    <rfmt sheetId="1" sqref="F1" start="0" length="0">
      <dxf>
        <font>
          <b/>
          <sz val="14"/>
          <color auto="1"/>
          <name val="Arial"/>
          <scheme val="none"/>
        </font>
        <alignment horizontal="center" vertical="top" wrapText="1"/>
      </dxf>
    </rfmt>
    <rfmt sheetId="1" sqref="G1" start="0" length="0">
      <dxf>
        <font>
          <b/>
          <sz val="14"/>
          <color auto="1"/>
          <name val="Arial"/>
          <scheme val="none"/>
        </font>
        <alignment horizontal="center" vertical="top" wrapText="1"/>
      </dxf>
    </rfmt>
    <rfmt sheetId="1" sqref="H1" start="0" length="0">
      <dxf>
        <font>
          <b/>
          <sz val="14"/>
          <color auto="1"/>
          <name val="Arial"/>
          <scheme val="none"/>
        </font>
        <alignment horizontal="center" vertical="top" wrapText="1"/>
      </dxf>
    </rfmt>
    <rfmt sheetId="1" sqref="J1" start="0" length="0">
      <dxf>
        <alignment horizontal="center" vertical="top"/>
      </dxf>
    </rfmt>
  </rrc>
  <rcv guid="{2A7F6B24-8880-AC41-B47A-24CDC435DA48}" action="delete"/>
  <rdn rId="0" localSheetId="1" customView="1" name="Z_2A7F6B24_8880_AC41_B47A_24CDC435DA48_.wvu.PrintArea" hidden="1" oldHidden="1">
    <formula>'Tabla de Evaluación'!$A$1:$J$66</formula>
    <oldFormula>'Tabla de Evaluación'!$A$1:$J$66</oldFormula>
  </rdn>
  <rdn rId="0" localSheetId="1" customView="1" name="Z_2A7F6B24_8880_AC41_B47A_24CDC435DA48_.wvu.PrintTitles" hidden="1" oldHidden="1">
    <formula>'Tabla de Evaluación'!$3:$3</formula>
    <oldFormula>'Tabla de Evaluación'!$3:$3</oldFormula>
  </rdn>
  <rcv guid="{2A7F6B24-8880-AC41-B47A-24CDC435DA48}"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F53F8CF-FCA2-9147-8875-7AEDE3F2EBDD}" action="delete"/>
  <rdn rId="0" localSheetId="1" customView="1" name="Z_CF53F8CF_FCA2_9147_8875_7AEDE3F2EBDD_.wvu.PrintArea" hidden="1" oldHidden="1">
    <formula>'Tabla de Evaluación'!$A$1:$J$65</formula>
  </rdn>
  <rdn rId="0" localSheetId="1" customView="1" name="Z_CF53F8CF_FCA2_9147_8875_7AEDE3F2EBDD_.wvu.PrintTitles" hidden="1" oldHidden="1">
    <formula>'Tabla de Evaluación'!$3:$3</formula>
  </rdn>
  <rcv guid="{CF53F8CF-FCA2-9147-8875-7AEDE3F2EBD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0:F15" start="0" length="2147483647">
    <dxf>
      <font>
        <color auto="1"/>
      </font>
    </dxf>
  </rfmt>
  <rfmt sheetId="1" sqref="C15" start="0" length="2147483647">
    <dxf>
      <font>
        <color auto="1"/>
      </font>
    </dxf>
  </rfmt>
  <rfmt sheetId="1" sqref="F64:F67" start="0" length="2147483647">
    <dxf>
      <font>
        <color auto="1"/>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F53F8CF-FCA2-9147-8875-7AEDE3F2EBDD}" action="delete"/>
  <rcv guid="{CF53F8CF-FCA2-9147-8875-7AEDE3F2EBDD}"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 sId="1">
    <oc r="E8">
      <f>E9+E16+D21</f>
    </oc>
    <nc r="E8">
      <f>E9+E16+E21</f>
    </nc>
  </rcc>
  <rcc rId="28" sId="1">
    <oc r="D17">
      <v>2.5</v>
    </oc>
    <nc r="D17">
      <v>2</v>
    </nc>
  </rcc>
  <rcc rId="29" sId="1">
    <oc r="D18">
      <v>2</v>
    </oc>
    <nc r="D18">
      <v>1.5</v>
    </nc>
  </rcc>
  <rcc rId="30" sId="1">
    <oc r="D19">
      <v>2</v>
    </oc>
    <nc r="D19">
      <v>1.5</v>
    </nc>
  </rcc>
  <rcc rId="31" sId="1">
    <oc r="D20">
      <v>2</v>
    </oc>
    <nc r="D20">
      <v>1.5</v>
    </nc>
  </rcc>
  <rcc rId="32" sId="1">
    <oc r="D22">
      <v>1.5</v>
    </oc>
    <nc r="D22">
      <v>1</v>
    </nc>
  </rcc>
  <rcc rId="33" sId="1">
    <oc r="D23">
      <v>1.5</v>
    </oc>
    <nc r="D23">
      <v>1</v>
    </nc>
  </rcc>
  <rcc rId="34" sId="1">
    <oc r="C10" t="inlineStr">
      <is>
        <r>
          <rPr>
            <b/>
            <sz val="10"/>
            <rFont val="Arial"/>
            <family val="2"/>
          </rPr>
          <t>Superintendente de construcción:</t>
        </r>
        <r>
          <rPr>
            <sz val="10"/>
            <rFont val="Arial"/>
            <family val="2"/>
          </rPr>
          <t xml:space="preserve"> Ingeniero Civil o similar, titulado con experiencia mínima de 12 años en el sector y haber sido Superintendente de Construcción en al menos 5 proyectos de carreteras de 4 o más carriles, que sumen cuando menos 100 km de longitud</t>
        </r>
      </is>
    </oc>
    <nc r="C10" t="inlineStr">
      <is>
        <r>
          <rPr>
            <b/>
            <sz val="10"/>
            <rFont val="Arial"/>
            <family val="2"/>
          </rPr>
          <t>Superintendente de construcción:</t>
        </r>
        <r>
          <rPr>
            <sz val="10"/>
            <rFont val="Arial"/>
            <family val="2"/>
          </rPr>
          <t xml:space="preserve"> Ingeniero Civil o similar, titulado con experiencia mínima de 12 años en el sector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is>
    </nc>
  </rcc>
  <rfmt sheetId="1" sqref="C11" start="0" length="2147483647">
    <dxf>
      <font>
        <color theme="1"/>
      </font>
    </dxf>
  </rfmt>
  <rfmt sheetId="1" sqref="D17:D20" start="0" length="2147483647">
    <dxf>
      <font>
        <color rgb="FFFF0000"/>
      </font>
    </dxf>
  </rfmt>
  <rfmt sheetId="1" sqref="D22:D23" start="0" length="2147483647">
    <dxf>
      <font>
        <color rgb="FFFF0000"/>
      </font>
    </dxf>
  </rfmt>
  <rcc rId="35" sId="1">
    <oc r="C26" t="inlineStr">
      <is>
        <t>a)Hasta 5 contratos en los que acrediten experiencia en construcción de por lo menos 80 km de carreteras de altas especificaciones, de 4 o más carriles, en los útimos 10 años</t>
      </is>
    </oc>
    <nc r="C26" t="inlineStr">
      <is>
        <r>
          <t xml:space="preserve">a)Hasta 5 contratos en los que acrediten experiencia en construcción de por lo menos 80 km de carreteras de altas especificaciones </t>
        </r>
        <r>
          <rPr>
            <sz val="10"/>
            <color rgb="FFFF0000"/>
            <rFont val="Arial"/>
            <family val="2"/>
          </rPr>
          <t>Tipo A2 o superior</t>
        </r>
        <r>
          <rPr>
            <sz val="10"/>
            <rFont val="Arial"/>
            <family val="2"/>
          </rPr>
          <t>, en los útimos 10 años</t>
        </r>
      </is>
    </nc>
  </rcc>
  <rcc rId="36" sId="1">
    <oc r="F28" t="inlineStr">
      <is>
        <t>entre 1 y 2 = 2;  3 o más túneles = 4</t>
      </is>
    </oc>
    <nc r="F28" t="inlineStr">
      <is>
        <r>
          <rPr>
            <sz val="9"/>
            <color rgb="FFFF0000"/>
            <rFont val="Arial"/>
            <family val="2"/>
          </rPr>
          <t>Número de túneles carreteros excavados en los últimos 10 años</t>
        </r>
        <r>
          <rPr>
            <sz val="9"/>
            <rFont val="Arial"/>
            <family val="2"/>
          </rPr>
          <t xml:space="preserve">
entre 1 y 2 = 2;  3 o más túneles = 4</t>
        </r>
      </is>
    </nc>
  </rcc>
  <rcc rId="37" sId="1">
    <oc r="C27" t="inlineStr">
      <is>
        <r>
          <t>b)  5 contratos de Construcción, con al menos una estructura en cada contrato de más de 150</t>
        </r>
        <r>
          <rPr>
            <strike/>
            <sz val="10"/>
            <rFont val="Arial"/>
            <family val="2"/>
          </rPr>
          <t xml:space="preserve"> </t>
        </r>
        <r>
          <rPr>
            <sz val="10"/>
            <rFont val="Arial"/>
            <family val="2"/>
          </rPr>
          <t>metros de longitud,  en los útimos 10 años</t>
        </r>
      </is>
    </oc>
    <nc r="C27" t="inlineStr">
      <is>
        <r>
          <t xml:space="preserve">b)  5 contratos de Construcción, </t>
        </r>
        <r>
          <rPr>
            <sz val="10"/>
            <color rgb="FFFF0000"/>
            <rFont val="Arial"/>
            <family val="2"/>
          </rPr>
          <t xml:space="preserve">en los que se incluya en cada </t>
        </r>
        <r>
          <rPr>
            <sz val="10"/>
            <rFont val="Arial"/>
            <family val="2"/>
          </rPr>
          <t>uno al menos una estructura en cada contrato de más de 150</t>
        </r>
        <r>
          <rPr>
            <strike/>
            <sz val="10"/>
            <rFont val="Arial"/>
            <family val="2"/>
          </rPr>
          <t xml:space="preserve"> </t>
        </r>
        <r>
          <rPr>
            <sz val="10"/>
            <rFont val="Arial"/>
            <family val="2"/>
          </rPr>
          <t>metros de longitud,  en los útimos 10 años</t>
        </r>
      </is>
    </nc>
  </rcc>
  <rcc rId="38" sId="1">
    <oc r="C28" t="inlineStr">
      <is>
        <t>c) Que acrediten contratos de construcción de  túneles carreteros excavados</t>
      </is>
    </oc>
    <nc r="C28" t="inlineStr">
      <is>
        <r>
          <t xml:space="preserve">c) Que acrediten contratos de construcción de túneles carreteros excavados, </t>
        </r>
        <r>
          <rPr>
            <sz val="10"/>
            <color rgb="FFFF0000"/>
            <rFont val="Arial"/>
            <family val="2"/>
          </rPr>
          <t>con al menos un túnel en los últimos diez años</t>
        </r>
      </is>
    </nc>
  </rcc>
  <rcc rId="39" sId="1">
    <oc r="C15" t="inlineStr">
      <is>
        <r>
          <rPr>
            <b/>
            <sz val="10"/>
            <rFont val="Arial"/>
            <family val="2"/>
          </rPr>
          <t>Coordinador de Proyecto Ejecutivo:</t>
        </r>
        <r>
          <rPr>
            <sz val="10"/>
            <rFont val="Arial"/>
            <family val="2"/>
          </rPr>
          <t xml:space="preserve"> Ing. Civil titulado o similar,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is>
    </oc>
    <nc r="C15" t="inlineStr">
      <is>
        <r>
          <rPr>
            <b/>
            <sz val="10"/>
            <rFont val="Arial"/>
            <family val="2"/>
          </rPr>
          <t xml:space="preserve">Coordinador de proyecto ejecutivo </t>
        </r>
        <r>
          <rPr>
            <b/>
            <sz val="10"/>
            <color rgb="FFFF0000"/>
            <rFont val="Arial"/>
            <family val="2"/>
          </rPr>
          <t>de carreteras:</t>
        </r>
        <r>
          <rPr>
            <sz val="10"/>
            <color rgb="FFFF0000"/>
            <rFont val="Arial"/>
            <family val="2"/>
          </rPr>
          <t xml:space="preserve"> Ingeniero Civil o similar, titulado</t>
        </r>
        <r>
          <rPr>
            <sz val="10"/>
            <rFont val="Arial"/>
            <family val="2"/>
          </rPr>
          <t xml:space="preserve">  con experiencia mínima de 5 años, hasta 10 años, con participación en por lo menos 3 proyectos ejecutivos de autopistas de altas especificaciones, en donde haya coordinado todos los componentes del proyecto: terracerías, drenaje, estructuras, túneles, pavimentos, señalización, etc.</t>
        </r>
      </is>
    </nc>
  </rcc>
  <rcc rId="40" sId="1">
    <oc r="C30" t="inlineStr">
      <is>
        <t>Contratos de operación vigentes, que tengan por lo menos tres años de vigencia ininterrumpida, al menos una autopistas de cuota de altas especificaciones, con un TDPA mínimo de 4,000 vehículos</t>
      </is>
    </oc>
    <nc r="C30" t="inlineStr">
      <is>
        <r>
          <t xml:space="preserve">Contratos de operación vigentes, que tengan por lo menos tres años de vigencia ininterrumpida, al menos una autopistas de cuota de altas especificaciones, con un TDPA mínimo de </t>
        </r>
        <r>
          <rPr>
            <sz val="10"/>
            <color rgb="FFFF0000"/>
            <rFont val="Arial"/>
            <family val="2"/>
          </rPr>
          <t>3,000</t>
        </r>
        <r>
          <rPr>
            <sz val="10"/>
            <rFont val="Arial"/>
            <family val="2"/>
          </rPr>
          <t xml:space="preserve"> vehículos</t>
        </r>
      </is>
    </nc>
  </rcc>
  <rfmt sheetId="1" sqref="D13:D14" start="0" length="2147483647">
    <dxf/>
  </rfmt>
  <rfmt sheetId="1" sqref="D13:D14" start="0" length="2147483647">
    <dxf>
      <font>
        <color auto="1"/>
      </font>
    </dxf>
  </rfmt>
  <rfmt sheetId="1" sqref="D15" start="0" length="2147483647">
    <dxf>
      <font>
        <color auto="1"/>
      </font>
    </dxf>
  </rfmt>
  <rcc rId="41" sId="1">
    <oc r="F17" t="inlineStr">
      <is>
        <t>Cumple = 2.5; no cumple = 0</t>
      </is>
    </oc>
    <nc r="F17" t="inlineStr">
      <is>
        <r>
          <t xml:space="preserve">Cumple = </t>
        </r>
        <r>
          <rPr>
            <sz val="9"/>
            <color rgb="FFFF0000"/>
            <rFont val="Arial"/>
            <family val="2"/>
          </rPr>
          <t>2.0</t>
        </r>
        <r>
          <rPr>
            <sz val="9"/>
            <rFont val="Arial"/>
            <family val="2"/>
          </rPr>
          <t>; no cumple = 0</t>
        </r>
      </is>
    </nc>
  </rcc>
  <rcc rId="42" sId="1">
    <oc r="F18" t="inlineStr">
      <is>
        <t>Aceptable = 2.0; Inaceptable = 0</t>
      </is>
    </oc>
    <nc r="F18" t="inlineStr">
      <is>
        <r>
          <t xml:space="preserve">Aceptable = </t>
        </r>
        <r>
          <rPr>
            <sz val="9"/>
            <color rgb="FFFF0000"/>
            <rFont val="Arial"/>
            <family val="2"/>
          </rPr>
          <t>1.5</t>
        </r>
        <r>
          <rPr>
            <sz val="9"/>
            <rFont val="Arial"/>
            <family val="2"/>
          </rPr>
          <t>; Inaceptable = 0</t>
        </r>
      </is>
    </nc>
  </rcc>
  <rcc rId="43" sId="1">
    <oc r="F19" t="inlineStr">
      <is>
        <t>Aceptable = 2.0; Inaceptable = 0</t>
      </is>
    </oc>
    <nc r="F19" t="inlineStr">
      <is>
        <r>
          <t>Aceptable =</t>
        </r>
        <r>
          <rPr>
            <sz val="9"/>
            <color rgb="FFFF0000"/>
            <rFont val="Arial"/>
            <family val="2"/>
          </rPr>
          <t>1.5</t>
        </r>
        <r>
          <rPr>
            <sz val="9"/>
            <rFont val="Arial"/>
            <family val="2"/>
          </rPr>
          <t>; Inaceptable = 0</t>
        </r>
      </is>
    </nc>
  </rcc>
  <rcc rId="44" sId="1">
    <oc r="F20" t="inlineStr">
      <is>
        <t>Aceptable = 2.0; Inaceptable = 0</t>
      </is>
    </oc>
    <nc r="F20" t="inlineStr">
      <is>
        <r>
          <t xml:space="preserve">Aceptable = </t>
        </r>
        <r>
          <rPr>
            <sz val="9"/>
            <color rgb="FFFF0000"/>
            <rFont val="Arial"/>
            <family val="2"/>
          </rPr>
          <t>1.5</t>
        </r>
        <r>
          <rPr>
            <sz val="9"/>
            <rFont val="Arial"/>
            <family val="2"/>
          </rPr>
          <t>; Inaceptable = 0</t>
        </r>
      </is>
    </nc>
  </rcc>
  <rcc rId="45" sId="1">
    <oc r="F22" t="inlineStr">
      <is>
        <t>Años experiencia servicios misma naturaleza
menor a 3=0; entre 3 y 5 = 1.0;  más de 5 =1.5</t>
      </is>
    </oc>
    <nc r="F22" t="inlineStr">
      <is>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1.0</t>
        </r>
      </is>
    </nc>
  </rcc>
  <rcc rId="46" sId="1">
    <oc r="F23" t="inlineStr">
      <is>
        <t>Años experiencia servicios misma naturaleza
menor a 3=0; entre 3 y 5 = 1.0;  más de 5 =1.5</t>
      </is>
    </oc>
    <nc r="F23" t="inlineStr">
      <is>
        <r>
          <t xml:space="preserve">Años experiencia servicios misma naturaleza
menor a 3=0; entre 3 y 5 = </t>
        </r>
        <r>
          <rPr>
            <sz val="9"/>
            <color rgb="FFFF0000"/>
            <rFont val="Arial"/>
            <family val="2"/>
          </rPr>
          <t>0.5</t>
        </r>
        <r>
          <rPr>
            <sz val="9"/>
            <rFont val="Arial"/>
            <family val="2"/>
          </rPr>
          <t>;  más de 5 =</t>
        </r>
        <r>
          <rPr>
            <sz val="9"/>
            <color rgb="FFFF0000"/>
            <rFont val="Arial"/>
            <family val="2"/>
          </rPr>
          <t>1.1</t>
        </r>
        <r>
          <rPr>
            <sz val="12"/>
            <color theme="1"/>
            <rFont val="Calibri"/>
            <family val="2"/>
          </rPr>
          <t/>
        </r>
      </is>
    </nc>
  </rcc>
  <rcc rId="47" sId="1">
    <oc r="C35" t="inlineStr">
      <is>
        <t>Contratos en administración o ejecución de trabajos de conservación y mantenimiento de manera conjunta en carreteras tipo “A”(de dos, cuatro o más carriles), que sumen por lo menos tres años en los últimos 10 años y de cuando menos 120 kilómetros-carril acumulados con un monto de $20’000,000.00 (veinte millones de pesos 00/100 MN) al año</t>
      </is>
    </oc>
    <nc r="C35" t="inlineStr">
      <is>
        <r>
          <t xml:space="preserve">Contratos en administración o ejecución de trabajos de conservación y mantenimiento de manera conjunta en carreteras tipo “A”(de dos, cuatro o más carriles), que sumen por lo menos </t>
        </r>
        <r>
          <rPr>
            <sz val="10"/>
            <color rgb="FFFF0000"/>
            <rFont val="Arial"/>
            <family val="2"/>
          </rPr>
          <t>dos</t>
        </r>
        <r>
          <rPr>
            <sz val="10"/>
            <rFont val="Arial"/>
            <family val="2"/>
          </rPr>
          <t xml:space="preserve"> años en los últimos 10 años y de cuando menos 120 kilómetros-carril acumulados con un monto de $20’000,000.00 (veinte millones de pesos 00/100 MN) al año</t>
        </r>
      </is>
    </nc>
  </rcc>
  <rfmt sheetId="1" sqref="C46" start="0" length="0">
    <dxf>
      <border>
        <left style="medium">
          <color auto="1"/>
        </left>
        <right style="medium">
          <color auto="1"/>
        </right>
        <top style="thin">
          <color auto="1"/>
        </top>
        <bottom style="medium">
          <color auto="1"/>
        </bottom>
      </border>
    </dxf>
  </rfmt>
  <rfmt sheetId="1" sqref="C38:C39" start="0" length="0">
    <dxf>
      <border>
        <left style="medium">
          <color auto="1"/>
        </left>
      </border>
    </dxf>
  </rfmt>
  <rcc rId="48" sId="1">
    <oc r="C38" t="inlineStr">
      <is>
        <t>Propuesta de solución al proyecto de la troncal, entronques, estructruras menosres, pasos vehiculares, retornos a desnivel y casetas de peajes, incliye estudios básicos, terracerías, obras de drenaje, señalamiento, etrc. Deberá presentar una descripción en la que se expliquen los aspectos de funcionalidad, operatividad y seguridad.</t>
      </is>
    </oc>
    <nc r="C38" t="inlineStr">
      <is>
        <t>Propuesta de solución al proyecto de la troncal, entronques, estructruras menores, pasos vehiculares, retornos a desnivel y casetas de peajes, incliye estudios básicos, terracerías, obras de drenaje, señalamiento, etrc. Deberá presentar una descripción en la que se expliquen los aspectos de funcionalidad, operatividad y seguridad.</t>
      </is>
    </nc>
  </rcc>
  <rcc rId="49" sId="1">
    <oc r="C14" t="inlineStr">
      <is>
        <r>
          <rPr>
            <b/>
            <sz val="10"/>
            <rFont val="Arial"/>
            <family val="2"/>
          </rPr>
          <t>Jefe de Frente de túneles:</t>
        </r>
        <r>
          <rPr>
            <sz val="10"/>
            <rFont val="Arial"/>
            <family val="2"/>
          </rPr>
          <t xml:space="preserve"> Titulado superior Ing. Civil o similar, con una experiencia mínima de </t>
        </r>
        <r>
          <rPr>
            <sz val="10"/>
            <color rgb="FFFF0000"/>
            <rFont val="Arial"/>
            <family val="2"/>
          </rPr>
          <t>8</t>
        </r>
        <r>
          <rPr>
            <sz val="10"/>
            <rFont val="Arial"/>
            <family val="2"/>
          </rPr>
          <t xml:space="preserve"> años en el sector y haber sido jefe de frente en al menos 3 proyectos de túneles con longitud sumada de 300 m o más</t>
        </r>
      </is>
    </oc>
    <nc r="C14" t="inlineStr">
      <is>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y haber sido jefe de frente en al menos 3 proyectos de túneles con longitud sumada de 300 m o más</t>
        </r>
      </is>
    </nc>
  </rcc>
  <rcc rId="50" sId="1">
    <oc r="C13" t="inlineStr">
      <is>
        <r>
          <rPr>
            <b/>
            <sz val="10"/>
            <rFont val="Arial"/>
            <family val="2"/>
          </rPr>
          <t xml:space="preserve">Jefe de Frente de estructuras: </t>
        </r>
        <r>
          <rPr>
            <sz val="10"/>
            <rFont val="Arial"/>
            <family val="2"/>
          </rPr>
          <t>Titulado</t>
        </r>
        <r>
          <rPr>
            <sz val="10"/>
            <color rgb="FFFF0000"/>
            <rFont val="Arial"/>
            <family val="2"/>
          </rPr>
          <t xml:space="preserve"> </t>
        </r>
        <r>
          <rPr>
            <sz val="10"/>
            <rFont val="Arial"/>
            <family val="2"/>
          </rPr>
          <t>superior Ing. Civil o similar, con una experiencia mínima de</t>
        </r>
        <r>
          <rPr>
            <sz val="10"/>
            <color rgb="FFFF0000"/>
            <rFont val="Arial"/>
            <family val="2"/>
          </rPr>
          <t xml:space="preserve"> 8</t>
        </r>
        <r>
          <rPr>
            <sz val="10"/>
            <rFont val="Arial"/>
            <family val="2"/>
          </rPr>
          <t xml:space="preserve"> años en el sector y haber sido superintendente en al menos 3 proyectos de estructuras de más de 100 m de longitud y 10 estructuras más de cualquier longitud</t>
        </r>
      </is>
    </oc>
    <nc r="C13" t="inlineStr">
      <is>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y haber sido superintendente en al menos 3 proyectos de estructuras de más de 100 m de longitud y 10 estructuras más de cualquier longitud</t>
        </r>
      </is>
    </nc>
  </rcc>
  <rcc rId="51" sId="1">
    <oc r="C12" t="inlineStr">
      <is>
        <r>
          <t>J</t>
        </r>
        <r>
          <rPr>
            <b/>
            <sz val="10"/>
            <rFont val="Arial"/>
            <family val="2"/>
          </rPr>
          <t>efe de Frente de terracerías:</t>
        </r>
        <r>
          <rPr>
            <sz val="10"/>
            <rFont val="Arial"/>
            <family val="2"/>
          </rPr>
          <t xml:space="preserve"> Titulado superior Ing. Civil o similar, con una experiencia mínima de </t>
        </r>
        <r>
          <rPr>
            <sz val="10"/>
            <color rgb="FFFF0000"/>
            <rFont val="Arial"/>
            <family val="2"/>
          </rPr>
          <t xml:space="preserve">8 </t>
        </r>
        <r>
          <rPr>
            <sz val="10"/>
            <rFont val="Arial"/>
            <family val="2"/>
          </rPr>
          <t>años en el sector y haber sido jefe de frente en al menos 3 proyectos de terracerías en autopistas que sumen cuando menos una longitud de 60 km</t>
        </r>
      </is>
    </oc>
    <nc r="C12" t="inlineStr">
      <is>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años en el sector y haber sido jefe de frente en al menos 3 proyectos de terracerías en autopistas que sumen cuando menos una longitud de 60 km</t>
        </r>
      </is>
    </nc>
  </rcc>
  <rcv guid="{CF53F8CF-FCA2-9147-8875-7AEDE3F2EBDD}" action="delete"/>
  <rcv guid="{CF53F8CF-FCA2-9147-8875-7AEDE3F2EBDD}"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 sId="1">
    <oc r="C10" t="inlineStr">
      <is>
        <r>
          <rPr>
            <b/>
            <sz val="10"/>
            <rFont val="Arial"/>
            <family val="2"/>
          </rPr>
          <t>Superintendente de construcción:</t>
        </r>
        <r>
          <rPr>
            <sz val="10"/>
            <rFont val="Arial"/>
            <family val="2"/>
          </rPr>
          <t xml:space="preserve"> Ingeniero Civil o similar, titulado con experiencia mínima de 12 años en el sector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is>
    </oc>
    <nc r="C10" t="inlineStr">
      <is>
        <r>
          <rPr>
            <b/>
            <sz val="10"/>
            <rFont val="Arial"/>
            <family val="2"/>
          </rPr>
          <t>Superintendente de construcción:</t>
        </r>
        <r>
          <rPr>
            <sz val="10"/>
            <rFont val="Arial"/>
            <family val="2"/>
          </rPr>
          <t xml:space="preserve"> Ingeniero Civil o similar, titulado con experiencia mínima de 12 años en el sector </t>
        </r>
        <r>
          <rPr>
            <sz val="10"/>
            <color rgb="FFFF0000"/>
            <rFont val="Arial"/>
            <family val="2"/>
          </rPr>
          <t xml:space="preserve">de la construcción de infraestructura carretera </t>
        </r>
        <r>
          <rPr>
            <sz val="10"/>
            <rFont val="Arial"/>
            <family val="2"/>
          </rPr>
          <t xml:space="preserve"> y haber sido Superintendente de Construcción en al menos 5 proyectos de </t>
        </r>
        <r>
          <rPr>
            <sz val="10"/>
            <color rgb="FFFF0000"/>
            <rFont val="Arial"/>
            <family val="2"/>
          </rPr>
          <t>carreteras de altas especificaciones tipo A2 o superior</t>
        </r>
        <r>
          <rPr>
            <sz val="10"/>
            <rFont val="Arial"/>
            <family val="2"/>
          </rPr>
          <t>, que sumen cuando menos 100 km de longitud</t>
        </r>
      </is>
    </nc>
  </rcc>
  <rcc rId="53" sId="1">
    <oc r="C11" t="inlineStr">
      <is>
        <r>
          <rPr>
            <b/>
            <sz val="10"/>
            <color theme="1"/>
            <rFont val="Arial"/>
            <family val="2"/>
          </rPr>
          <t xml:space="preserve">Ayudante de Superintendente de Construcción: </t>
        </r>
        <r>
          <rPr>
            <sz val="10"/>
            <color theme="1"/>
            <rFont val="Arial"/>
            <family val="2"/>
          </rPr>
          <t xml:space="preserve">Ingeniero Civil o similar, titulado con experiencia mínima de 8 años en el sector y haber sido ayudante de Superintendente de Construcción en al menos 3 proyectos carreteros, que sumen cuando menos 60 km de longitud </t>
        </r>
      </is>
    </oc>
    <nc r="C11" t="inlineStr">
      <is>
        <r>
          <rPr>
            <b/>
            <sz val="10"/>
            <color theme="1"/>
            <rFont val="Arial"/>
            <family val="2"/>
          </rPr>
          <t xml:space="preserve">Ayudante de Superintendente de Construcción: </t>
        </r>
        <r>
          <rPr>
            <sz val="10"/>
            <color theme="1"/>
            <rFont val="Arial"/>
            <family val="2"/>
          </rPr>
          <t xml:space="preserve">Ingeniero Civil o similar, titulado con experiencia mínima de 8 años en el sector </t>
        </r>
        <r>
          <rPr>
            <sz val="10"/>
            <color rgb="FFFF0000"/>
            <rFont val="Arial"/>
            <family val="2"/>
          </rPr>
          <t xml:space="preserve">de la construcción de infraestructura carretera </t>
        </r>
        <r>
          <rPr>
            <sz val="10"/>
            <color theme="1"/>
            <rFont val="Arial"/>
            <family val="2"/>
          </rPr>
          <t xml:space="preserve"> y haber sido ayudante de Superintendente de Construcción en al menos 3 proyectos carreteros, que sumen cuando menos 60 km de longitud </t>
        </r>
      </is>
    </nc>
  </rcc>
  <rcc rId="54" sId="1">
    <oc r="C12" t="inlineStr">
      <is>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años en el sector y haber sido jefe de frente en al menos 3 proyectos de terracerías en autopistas que sumen cuando menos una longitud de 60 km</t>
        </r>
      </is>
    </oc>
    <nc r="C12" t="inlineStr">
      <is>
        <r>
          <t>J</t>
        </r>
        <r>
          <rPr>
            <b/>
            <sz val="10"/>
            <rFont val="Arial"/>
            <family val="2"/>
          </rPr>
          <t>efe de Frente de terracerías:</t>
        </r>
        <r>
          <rPr>
            <sz val="10"/>
            <rFont val="Arial"/>
            <family val="2"/>
          </rPr>
          <t xml:space="preserve"> </t>
        </r>
        <r>
          <rPr>
            <sz val="10"/>
            <color rgb="FFFF0000"/>
            <rFont val="Arial"/>
            <family val="2"/>
          </rPr>
          <t xml:space="preserve">Ingeniero Civil o similar, titulado </t>
        </r>
        <r>
          <rPr>
            <sz val="10"/>
            <rFont val="Arial"/>
            <family val="2"/>
          </rPr>
          <t xml:space="preserve"> con una experiencia mínim</t>
        </r>
        <r>
          <rPr>
            <sz val="10"/>
            <color theme="1"/>
            <rFont val="Arial"/>
            <family val="2"/>
          </rPr>
          <t xml:space="preserve">a de 8 </t>
        </r>
        <r>
          <rPr>
            <sz val="10"/>
            <rFont val="Arial"/>
            <family val="2"/>
          </rPr>
          <t xml:space="preserve">años en el sector </t>
        </r>
        <r>
          <rPr>
            <sz val="10"/>
            <color rgb="FFFF0000"/>
            <rFont val="Arial"/>
            <family val="2"/>
          </rPr>
          <t>de la construcción de infraestructura carretera</t>
        </r>
        <r>
          <rPr>
            <sz val="10"/>
            <rFont val="Arial"/>
            <family val="2"/>
          </rPr>
          <t xml:space="preserve"> y haber sido jefe de frente en al menos 3 proyectos de terracerías en autopistas que sumen cuando menos una longitud de 60 km</t>
        </r>
      </is>
    </nc>
  </rcc>
  <rcc rId="55" sId="1">
    <oc r="C13" t="inlineStr">
      <is>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y haber sido superintendente en al menos 3 proyectos de estructuras de más de 100 m de longitud y 10 estructuras más de cualquier longitud</t>
        </r>
      </is>
    </oc>
    <nc r="C13" t="inlineStr">
      <is>
        <r>
          <rPr>
            <b/>
            <sz val="10"/>
            <rFont val="Arial"/>
            <family val="2"/>
          </rPr>
          <t xml:space="preserve">Jefe de Frente de estructuras: </t>
        </r>
        <r>
          <rPr>
            <sz val="10"/>
            <color rgb="FFFF0000"/>
            <rFont val="Arial"/>
            <family val="2"/>
          </rPr>
          <t>Ingeniero Civil o similar, titulado</t>
        </r>
        <r>
          <rPr>
            <sz val="10"/>
            <rFont val="Arial"/>
            <family val="2"/>
          </rPr>
          <t xml:space="preserve">  con una experiencia mínima </t>
        </r>
        <r>
          <rPr>
            <sz val="10"/>
            <color theme="1"/>
            <rFont val="Arial"/>
            <family val="2"/>
          </rPr>
          <t>de 8</t>
        </r>
        <r>
          <rPr>
            <sz val="10"/>
            <rFont val="Arial"/>
            <family val="2"/>
          </rPr>
          <t xml:space="preserve"> años en el sector d</t>
        </r>
        <r>
          <rPr>
            <sz val="10"/>
            <color rgb="FFFF0000"/>
            <rFont val="Arial"/>
            <family val="2"/>
          </rPr>
          <t xml:space="preserve">e la construcción de infraestructura carretera </t>
        </r>
        <r>
          <rPr>
            <sz val="10"/>
            <rFont val="Arial"/>
            <family val="2"/>
          </rPr>
          <t>y haber sido superintendente en al menos 3 proyectos de estructuras de más de 100 m de longitud y 10 estructuras más de cualquier longitud</t>
        </r>
      </is>
    </nc>
  </rcc>
  <rcc rId="56" sId="1">
    <oc r="C14" t="inlineStr">
      <is>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y haber sido jefe de frente en al menos 3 proyectos de túneles con longitud sumada de 300 m o más</t>
        </r>
      </is>
    </oc>
    <nc r="C14" t="inlineStr">
      <is>
        <r>
          <rPr>
            <b/>
            <sz val="10"/>
            <rFont val="Arial"/>
            <family val="2"/>
          </rPr>
          <t>Jefe de Frente de túneles:</t>
        </r>
        <r>
          <rPr>
            <sz val="10"/>
            <rFont val="Arial"/>
            <family val="2"/>
          </rPr>
          <t xml:space="preserve"> </t>
        </r>
        <r>
          <rPr>
            <sz val="10"/>
            <color rgb="FFFF0000"/>
            <rFont val="Arial"/>
            <family val="2"/>
          </rPr>
          <t>Ingeniero Civil o similar, titulado</t>
        </r>
        <r>
          <rPr>
            <sz val="10"/>
            <rFont val="Arial"/>
            <family val="2"/>
          </rPr>
          <t xml:space="preserve">  con una experiencia mínima d</t>
        </r>
        <r>
          <rPr>
            <sz val="10"/>
            <color theme="1"/>
            <rFont val="Arial"/>
            <family val="2"/>
          </rPr>
          <t>e 8</t>
        </r>
        <r>
          <rPr>
            <sz val="10"/>
            <rFont val="Arial"/>
            <family val="2"/>
          </rPr>
          <t xml:space="preserve"> años en el sector </t>
        </r>
        <r>
          <rPr>
            <sz val="10"/>
            <color rgb="FFFF0000"/>
            <rFont val="Arial"/>
            <family val="2"/>
          </rPr>
          <t>de la construcción de infraestructura carretera</t>
        </r>
        <r>
          <rPr>
            <sz val="10"/>
            <rFont val="Arial"/>
            <family val="2"/>
          </rPr>
          <t xml:space="preserve"> y haber sido jefe de frente en al menos 3 proyectos de túneles con longitud sumada de 300 m o más</t>
        </r>
      </is>
    </nc>
  </rcc>
  <rcc rId="57" sId="1">
    <oc r="C27" t="inlineStr">
      <is>
        <r>
          <t xml:space="preserve">b)  5 contratos de Construcción, </t>
        </r>
        <r>
          <rPr>
            <sz val="10"/>
            <color rgb="FFFF0000"/>
            <rFont val="Arial"/>
            <family val="2"/>
          </rPr>
          <t xml:space="preserve">en los que se incluya en cada </t>
        </r>
        <r>
          <rPr>
            <sz val="10"/>
            <rFont val="Arial"/>
            <family val="2"/>
          </rPr>
          <t>uno al menos una estructura en cada contrato de más de 150</t>
        </r>
        <r>
          <rPr>
            <strike/>
            <sz val="10"/>
            <rFont val="Arial"/>
            <family val="2"/>
          </rPr>
          <t xml:space="preserve"> </t>
        </r>
        <r>
          <rPr>
            <sz val="10"/>
            <rFont val="Arial"/>
            <family val="2"/>
          </rPr>
          <t>metros de longitud,  en los útimos 10 años</t>
        </r>
      </is>
    </oc>
    <nc r="C27" t="inlineStr">
      <is>
        <r>
          <t xml:space="preserve">b)  5 contratos de Construcción, </t>
        </r>
        <r>
          <rPr>
            <sz val="10"/>
            <color rgb="FFFF0000"/>
            <rFont val="Arial"/>
            <family val="2"/>
          </rPr>
          <t>en los que se incluya</t>
        </r>
        <r>
          <rPr>
            <sz val="10"/>
            <rFont val="Arial"/>
            <family val="2"/>
          </rPr>
          <t xml:space="preserve"> al menos una estructura en cada contrato de más de 150</t>
        </r>
        <r>
          <rPr>
            <strike/>
            <sz val="10"/>
            <rFont val="Arial"/>
            <family val="2"/>
          </rPr>
          <t xml:space="preserve"> </t>
        </r>
        <r>
          <rPr>
            <sz val="10"/>
            <rFont val="Arial"/>
            <family val="2"/>
          </rPr>
          <t>metros de longitud,  en los útimos 10 años</t>
        </r>
      </is>
    </nc>
  </rcc>
  <rcv guid="{CF53F8CF-FCA2-9147-8875-7AEDE3F2EBDD}" action="delete"/>
  <rcv guid="{CF53F8CF-FCA2-9147-8875-7AEDE3F2EBDD}"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5" start="0" length="2147483647">
    <dxf>
      <font>
        <color theme="1"/>
      </font>
    </dxf>
  </rfmt>
  <rfmt sheetId="1" sqref="E16" start="0" length="2147483647">
    <dxf>
      <font>
        <color rgb="FFFF0000"/>
      </font>
    </dxf>
  </rfmt>
  <rfmt sheetId="1" sqref="E21" start="0" length="2147483647">
    <dxf>
      <font>
        <color rgb="FFFF0000"/>
      </font>
    </dxf>
  </rfmt>
  <rcc rId="58" sId="1">
    <oc r="C31" t="inlineStr">
      <is>
        <t>Haber operado en los últimos 10 (diez) años por lo menos una plaza de cobro, cuyo TDPA sea mayor o igual a cuatro mil vehículos</t>
      </is>
    </oc>
    <nc r="C31" t="inlineStr">
      <is>
        <r>
          <t xml:space="preserve">Haber operado en los últimos 10 (diez) años por lo menos una plaza de cobro, cuyo TDPA sea mayor o igual a </t>
        </r>
        <r>
          <rPr>
            <sz val="10"/>
            <color rgb="FFFF0000"/>
            <rFont val="Arial"/>
            <family val="2"/>
          </rPr>
          <t>tres</t>
        </r>
        <r>
          <rPr>
            <sz val="10"/>
            <rFont val="Arial"/>
            <family val="2"/>
          </rPr>
          <t xml:space="preserve"> mil vehículos</t>
        </r>
      </is>
    </nc>
  </rcc>
  <rcc rId="59" sId="1">
    <oc r="C21" t="inlineStr">
      <is>
        <t>Personal a cargo de la conservación y mantenimiento</t>
      </is>
    </oc>
    <nc r="C21" t="inlineStr">
      <is>
        <t>+</t>
      </is>
    </nc>
  </rcc>
  <rcv guid="{CF53F8CF-FCA2-9147-8875-7AEDE3F2EBDD}" action="delete"/>
  <rcv guid="{CF53F8CF-FCA2-9147-8875-7AEDE3F2EBDD}"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F53F8CF-FCA2-9147-8875-7AEDE3F2EBDD}" action="delete"/>
  <rdn rId="0" localSheetId="1" customView="1" name="Z_CF53F8CF_FCA2_9147_8875_7AEDE3F2EBDD_.wvu.PrintArea" hidden="1" oldHidden="1">
    <formula>'Tabla de Evaluación'!$A$1:$J$65</formula>
    <oldFormula>'Tabla de Evaluación'!$A$1:$J$65</oldFormula>
  </rdn>
  <rdn rId="0" localSheetId="1" customView="1" name="Z_CF53F8CF_FCA2_9147_8875_7AEDE3F2EBDD_.wvu.PrintTitles" hidden="1" oldHidden="1">
    <formula>'Tabla de Evaluación'!$3:$3</formula>
    <oldFormula>'Tabla de Evaluación'!$3:$3</oldFormula>
  </rdn>
  <rcv guid="{CF53F8CF-FCA2-9147-8875-7AEDE3F2EBD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17ACDD1-3D3D-EB47-B885-2B73432F754D}" name="2da. Junta de Aclaraciones" id="-1707946225" dateTime="2020-06-09T21:31:04"/>
</us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2"/>
  <sheetViews>
    <sheetView showGridLines="0" tabSelected="1" zoomScale="138" zoomScaleNormal="138" zoomScalePageLayoutView="90" workbookViewId="0">
      <selection activeCell="D44" sqref="D1:E1048576"/>
    </sheetView>
  </sheetViews>
  <sheetFormatPr baseColWidth="10" defaultColWidth="11.5" defaultRowHeight="16" x14ac:dyDescent="0.2"/>
  <cols>
    <col min="1" max="1" width="5" style="18" customWidth="1"/>
    <col min="2" max="2" width="18" style="18" customWidth="1"/>
    <col min="3" max="3" width="74.5" style="18" customWidth="1"/>
    <col min="4" max="5" width="10.83203125" style="2" customWidth="1"/>
    <col min="6" max="6" width="35.6640625" style="2" customWidth="1"/>
    <col min="7" max="8" width="12.5" style="56" customWidth="1"/>
    <col min="9" max="9" width="1.5" style="18" customWidth="1"/>
    <col min="10" max="10" width="41.1640625" style="2" customWidth="1"/>
    <col min="11" max="16384" width="11.5" style="18"/>
  </cols>
  <sheetData>
    <row r="1" spans="2:10" s="90" customFormat="1" ht="37.5" customHeight="1" x14ac:dyDescent="0.25">
      <c r="B1" s="144"/>
      <c r="C1" s="144"/>
      <c r="D1" s="144"/>
      <c r="E1" s="144"/>
      <c r="F1" s="144"/>
      <c r="G1" s="144"/>
      <c r="H1" s="144"/>
    </row>
    <row r="2" spans="2:10" ht="7.5" customHeight="1" thickBot="1" x14ac:dyDescent="0.25">
      <c r="C2" s="1"/>
    </row>
    <row r="3" spans="2:10" ht="52" thickBot="1" x14ac:dyDescent="0.25">
      <c r="B3" s="19" t="s">
        <v>2</v>
      </c>
      <c r="C3" s="20" t="s">
        <v>3</v>
      </c>
      <c r="D3" s="142" t="s">
        <v>48</v>
      </c>
      <c r="E3" s="143"/>
      <c r="F3" s="84" t="s">
        <v>4</v>
      </c>
      <c r="G3" s="57" t="s">
        <v>5</v>
      </c>
      <c r="H3" s="57" t="s">
        <v>6</v>
      </c>
      <c r="J3" s="21" t="s">
        <v>7</v>
      </c>
    </row>
    <row r="4" spans="2:10" ht="20" thickBot="1" x14ac:dyDescent="0.25">
      <c r="B4" s="22" t="s">
        <v>17</v>
      </c>
      <c r="C4" s="3" t="s">
        <v>29</v>
      </c>
      <c r="D4" s="23"/>
      <c r="E4" s="13">
        <f>E5+E12+E17</f>
        <v>20</v>
      </c>
      <c r="F4" s="5"/>
      <c r="G4" s="67"/>
      <c r="H4" s="58"/>
      <c r="J4" s="24"/>
    </row>
    <row r="5" spans="2:10" ht="18" thickBot="1" x14ac:dyDescent="0.25">
      <c r="B5" s="12" t="s">
        <v>8</v>
      </c>
      <c r="C5" s="25" t="s">
        <v>30</v>
      </c>
      <c r="D5" s="26"/>
      <c r="E5" s="7">
        <f>D6+D7+D8+D9+D10+D11</f>
        <v>11.5</v>
      </c>
      <c r="F5" s="6"/>
      <c r="G5" s="62"/>
      <c r="H5" s="59"/>
      <c r="J5" s="27"/>
    </row>
    <row r="6" spans="2:10" ht="69" thickBot="1" x14ac:dyDescent="0.25">
      <c r="B6" s="28" t="s">
        <v>9</v>
      </c>
      <c r="C6" s="127" t="s">
        <v>119</v>
      </c>
      <c r="D6" s="29">
        <v>2.5</v>
      </c>
      <c r="E6" s="30"/>
      <c r="F6" s="31" t="s">
        <v>99</v>
      </c>
      <c r="G6" s="68"/>
      <c r="H6" s="60"/>
      <c r="J6" s="8" t="s">
        <v>67</v>
      </c>
    </row>
    <row r="7" spans="2:10" ht="66" thickBot="1" x14ac:dyDescent="0.25">
      <c r="B7" s="28" t="s">
        <v>10</v>
      </c>
      <c r="C7" s="135" t="s">
        <v>120</v>
      </c>
      <c r="D7" s="29">
        <v>2</v>
      </c>
      <c r="E7" s="30"/>
      <c r="F7" s="31" t="s">
        <v>105</v>
      </c>
      <c r="G7" s="68"/>
      <c r="H7" s="60"/>
      <c r="J7" s="8" t="s">
        <v>68</v>
      </c>
    </row>
    <row r="8" spans="2:10" ht="66" thickBot="1" x14ac:dyDescent="0.25">
      <c r="B8" s="28" t="s">
        <v>11</v>
      </c>
      <c r="C8" s="127" t="s">
        <v>121</v>
      </c>
      <c r="D8" s="29">
        <v>2</v>
      </c>
      <c r="E8" s="30"/>
      <c r="F8" s="31" t="s">
        <v>105</v>
      </c>
      <c r="G8" s="68"/>
      <c r="H8" s="60"/>
      <c r="J8" s="8" t="s">
        <v>68</v>
      </c>
    </row>
    <row r="9" spans="2:10" ht="66" thickBot="1" x14ac:dyDescent="0.25">
      <c r="B9" s="28" t="s">
        <v>12</v>
      </c>
      <c r="C9" s="127" t="s">
        <v>122</v>
      </c>
      <c r="D9" s="32">
        <v>2</v>
      </c>
      <c r="E9" s="30"/>
      <c r="F9" s="31" t="s">
        <v>105</v>
      </c>
      <c r="G9" s="68"/>
      <c r="H9" s="60"/>
      <c r="J9" s="8" t="s">
        <v>68</v>
      </c>
    </row>
    <row r="10" spans="2:10" ht="66" thickBot="1" x14ac:dyDescent="0.25">
      <c r="B10" s="28" t="s">
        <v>27</v>
      </c>
      <c r="C10" s="127" t="s">
        <v>123</v>
      </c>
      <c r="D10" s="32">
        <v>2</v>
      </c>
      <c r="E10" s="30"/>
      <c r="F10" s="31" t="s">
        <v>105</v>
      </c>
      <c r="G10" s="68"/>
      <c r="H10" s="60"/>
      <c r="J10" s="8" t="s">
        <v>68</v>
      </c>
    </row>
    <row r="11" spans="2:10" ht="71" thickBot="1" x14ac:dyDescent="0.25">
      <c r="B11" s="139" t="s">
        <v>100</v>
      </c>
      <c r="C11" s="127" t="s">
        <v>110</v>
      </c>
      <c r="D11" s="32">
        <v>1</v>
      </c>
      <c r="E11" s="30"/>
      <c r="F11" s="31" t="s">
        <v>106</v>
      </c>
      <c r="G11" s="68"/>
      <c r="H11" s="60"/>
      <c r="J11" s="124" t="s">
        <v>68</v>
      </c>
    </row>
    <row r="12" spans="2:10" ht="18" thickBot="1" x14ac:dyDescent="0.25">
      <c r="B12" s="12" t="s">
        <v>13</v>
      </c>
      <c r="C12" s="25" t="s">
        <v>31</v>
      </c>
      <c r="D12" s="26"/>
      <c r="E12" s="140">
        <f>D13+D14+D15+D16</f>
        <v>6.5</v>
      </c>
      <c r="F12" s="6"/>
      <c r="G12" s="62"/>
      <c r="H12" s="59"/>
      <c r="J12" s="27"/>
    </row>
    <row r="13" spans="2:10" ht="43" thickBot="1" x14ac:dyDescent="0.25">
      <c r="B13" s="28" t="s">
        <v>14</v>
      </c>
      <c r="C13" s="127" t="s">
        <v>61</v>
      </c>
      <c r="D13" s="136">
        <v>2</v>
      </c>
      <c r="E13" s="30"/>
      <c r="F13" s="31" t="s">
        <v>112</v>
      </c>
      <c r="G13" s="68"/>
      <c r="H13" s="60"/>
      <c r="J13" s="8"/>
    </row>
    <row r="14" spans="2:10" ht="29" thickBot="1" x14ac:dyDescent="0.25">
      <c r="B14" s="28" t="s">
        <v>15</v>
      </c>
      <c r="C14" s="127" t="s">
        <v>70</v>
      </c>
      <c r="D14" s="136">
        <v>1.5</v>
      </c>
      <c r="E14" s="30"/>
      <c r="F14" s="31" t="s">
        <v>113</v>
      </c>
      <c r="G14" s="68"/>
      <c r="H14" s="60"/>
      <c r="J14" s="8"/>
    </row>
    <row r="15" spans="2:10" ht="29" thickBot="1" x14ac:dyDescent="0.25">
      <c r="B15" s="28" t="s">
        <v>18</v>
      </c>
      <c r="C15" s="127" t="s">
        <v>69</v>
      </c>
      <c r="D15" s="125">
        <v>1.5</v>
      </c>
      <c r="E15" s="30"/>
      <c r="F15" s="31" t="s">
        <v>114</v>
      </c>
      <c r="G15" s="68"/>
      <c r="H15" s="60"/>
      <c r="J15" s="8"/>
    </row>
    <row r="16" spans="2:10" ht="29" thickBot="1" x14ac:dyDescent="0.25">
      <c r="B16" s="28" t="s">
        <v>19</v>
      </c>
      <c r="C16" s="127" t="s">
        <v>73</v>
      </c>
      <c r="D16" s="136">
        <v>1.5</v>
      </c>
      <c r="E16" s="30"/>
      <c r="F16" s="31" t="s">
        <v>113</v>
      </c>
      <c r="G16" s="68"/>
      <c r="H16" s="60"/>
      <c r="J16" s="8"/>
    </row>
    <row r="17" spans="1:10" ht="18" thickBot="1" x14ac:dyDescent="0.25">
      <c r="B17" s="12" t="s">
        <v>16</v>
      </c>
      <c r="C17" s="25" t="s">
        <v>126</v>
      </c>
      <c r="D17" s="26"/>
      <c r="E17" s="141">
        <f>D18+D19</f>
        <v>2</v>
      </c>
      <c r="F17" s="6"/>
      <c r="G17" s="62"/>
      <c r="H17" s="59"/>
      <c r="J17" s="27"/>
    </row>
    <row r="18" spans="1:10" ht="43" thickBot="1" x14ac:dyDescent="0.25">
      <c r="B18" s="28" t="s">
        <v>32</v>
      </c>
      <c r="C18" s="127" t="s">
        <v>103</v>
      </c>
      <c r="D18" s="136">
        <v>1</v>
      </c>
      <c r="E18" s="30"/>
      <c r="F18" s="31" t="s">
        <v>115</v>
      </c>
      <c r="G18" s="68"/>
      <c r="H18" s="60"/>
      <c r="J18" s="8"/>
    </row>
    <row r="19" spans="1:10" ht="43" thickBot="1" x14ac:dyDescent="0.25">
      <c r="B19" s="28" t="s">
        <v>33</v>
      </c>
      <c r="C19" s="127" t="s">
        <v>104</v>
      </c>
      <c r="D19" s="136">
        <v>1</v>
      </c>
      <c r="E19" s="30"/>
      <c r="F19" s="31" t="s">
        <v>116</v>
      </c>
      <c r="G19" s="68"/>
      <c r="H19" s="60"/>
      <c r="J19" s="8"/>
    </row>
    <row r="20" spans="1:10" ht="20" thickBot="1" x14ac:dyDescent="0.25">
      <c r="B20" s="22" t="s">
        <v>20</v>
      </c>
      <c r="C20" s="3" t="s">
        <v>28</v>
      </c>
      <c r="D20" s="39"/>
      <c r="E20" s="11">
        <f>E21+E25+E29</f>
        <v>20</v>
      </c>
      <c r="F20" s="11"/>
      <c r="G20" s="61"/>
      <c r="H20" s="65"/>
      <c r="J20" s="40"/>
    </row>
    <row r="21" spans="1:10" ht="18" thickBot="1" x14ac:dyDescent="0.25">
      <c r="B21" s="14" t="s">
        <v>21</v>
      </c>
      <c r="C21" s="130" t="s">
        <v>35</v>
      </c>
      <c r="D21" s="26"/>
      <c r="E21" s="10">
        <f>D22+D23+D24</f>
        <v>12</v>
      </c>
      <c r="F21" s="6"/>
      <c r="G21" s="62"/>
      <c r="H21" s="66"/>
      <c r="J21" s="37"/>
    </row>
    <row r="22" spans="1:10" ht="39" x14ac:dyDescent="0.2">
      <c r="B22" s="129"/>
      <c r="C22" s="131" t="s">
        <v>107</v>
      </c>
      <c r="D22" s="41">
        <v>4</v>
      </c>
      <c r="E22" s="42"/>
      <c r="F22" s="34" t="s">
        <v>87</v>
      </c>
      <c r="G22" s="69"/>
      <c r="H22" s="53"/>
      <c r="J22" s="38"/>
    </row>
    <row r="23" spans="1:10" ht="65" x14ac:dyDescent="0.2">
      <c r="B23" s="129"/>
      <c r="C23" s="131" t="s">
        <v>124</v>
      </c>
      <c r="D23" s="44">
        <v>4</v>
      </c>
      <c r="E23" s="45"/>
      <c r="F23" s="34" t="s">
        <v>86</v>
      </c>
      <c r="G23" s="69"/>
      <c r="H23" s="53"/>
      <c r="J23" s="38"/>
    </row>
    <row r="24" spans="1:10" ht="40" thickBot="1" x14ac:dyDescent="0.25">
      <c r="B24" s="129"/>
      <c r="C24" s="131" t="s">
        <v>109</v>
      </c>
      <c r="D24" s="44">
        <v>4</v>
      </c>
      <c r="E24" s="45"/>
      <c r="F24" s="34" t="s">
        <v>108</v>
      </c>
      <c r="G24" s="70"/>
      <c r="H24" s="64"/>
      <c r="J24" s="46"/>
    </row>
    <row r="25" spans="1:10" ht="18" thickBot="1" x14ac:dyDescent="0.25">
      <c r="B25" s="14" t="s">
        <v>22</v>
      </c>
      <c r="C25" s="132" t="s">
        <v>36</v>
      </c>
      <c r="D25" s="26"/>
      <c r="E25" s="10">
        <f>D26+D27+D28</f>
        <v>5</v>
      </c>
      <c r="F25" s="10"/>
      <c r="G25" s="54"/>
      <c r="H25" s="54"/>
      <c r="J25" s="37"/>
    </row>
    <row r="26" spans="1:10" ht="42" x14ac:dyDescent="0.2">
      <c r="B26" s="129"/>
      <c r="C26" s="131" t="s">
        <v>111</v>
      </c>
      <c r="D26" s="41">
        <v>2</v>
      </c>
      <c r="E26" s="42"/>
      <c r="F26" s="92" t="s">
        <v>91</v>
      </c>
      <c r="G26" s="55"/>
      <c r="H26" s="53"/>
      <c r="J26" s="38"/>
    </row>
    <row r="27" spans="1:10" ht="29" thickBot="1" x14ac:dyDescent="0.25">
      <c r="B27" s="129"/>
      <c r="C27" s="131" t="s">
        <v>125</v>
      </c>
      <c r="D27" s="44">
        <v>2</v>
      </c>
      <c r="E27" s="45"/>
      <c r="F27" s="93" t="s">
        <v>91</v>
      </c>
      <c r="G27" s="55"/>
      <c r="H27" s="53"/>
      <c r="J27" s="38"/>
    </row>
    <row r="28" spans="1:10" ht="33" customHeight="1" thickBot="1" x14ac:dyDescent="0.25">
      <c r="A28" s="91"/>
      <c r="B28" s="129"/>
      <c r="C28" s="131" t="s">
        <v>34</v>
      </c>
      <c r="D28" s="44">
        <v>1</v>
      </c>
      <c r="E28" s="45"/>
      <c r="F28" s="93" t="s">
        <v>92</v>
      </c>
      <c r="G28" s="55"/>
      <c r="H28" s="53"/>
      <c r="J28" s="38"/>
    </row>
    <row r="29" spans="1:10" ht="18" thickBot="1" x14ac:dyDescent="0.25">
      <c r="B29" s="14" t="s">
        <v>56</v>
      </c>
      <c r="C29" s="132" t="s">
        <v>37</v>
      </c>
      <c r="D29" s="26"/>
      <c r="E29" s="10">
        <f>D30+D31</f>
        <v>3</v>
      </c>
      <c r="F29" s="10"/>
      <c r="G29" s="54"/>
      <c r="H29" s="54"/>
      <c r="J29" s="37"/>
    </row>
    <row r="30" spans="1:10" ht="56" x14ac:dyDescent="0.2">
      <c r="B30" s="129"/>
      <c r="C30" s="131" t="s">
        <v>74</v>
      </c>
      <c r="D30" s="41">
        <v>2</v>
      </c>
      <c r="E30" s="42"/>
      <c r="F30" s="92" t="s">
        <v>91</v>
      </c>
      <c r="G30" s="55"/>
      <c r="H30" s="53"/>
      <c r="J30" s="38"/>
    </row>
    <row r="31" spans="1:10" ht="71" thickBot="1" x14ac:dyDescent="0.25">
      <c r="B31" s="129"/>
      <c r="C31" s="131" t="s">
        <v>117</v>
      </c>
      <c r="D31" s="44">
        <v>1</v>
      </c>
      <c r="E31" s="45"/>
      <c r="F31" s="93" t="s">
        <v>92</v>
      </c>
      <c r="G31" s="55"/>
      <c r="H31" s="53"/>
      <c r="J31" s="38"/>
    </row>
    <row r="32" spans="1:10" ht="18" thickBot="1" x14ac:dyDescent="0.25">
      <c r="B32" s="47" t="s">
        <v>23</v>
      </c>
      <c r="C32" s="133" t="s">
        <v>0</v>
      </c>
      <c r="D32" s="23"/>
      <c r="E32" s="13">
        <f>E33+E36+E43+E46+E49+E51+E56</f>
        <v>30</v>
      </c>
      <c r="F32" s="13"/>
      <c r="G32" s="58"/>
      <c r="H32" s="58"/>
      <c r="J32" s="4"/>
    </row>
    <row r="33" spans="1:10" ht="18" thickBot="1" x14ac:dyDescent="0.25">
      <c r="B33" s="9" t="s">
        <v>24</v>
      </c>
      <c r="C33" s="14" t="s">
        <v>38</v>
      </c>
      <c r="D33" s="48"/>
      <c r="E33" s="10">
        <f>D34+D35</f>
        <v>2.5</v>
      </c>
      <c r="F33" s="35"/>
      <c r="G33" s="71"/>
      <c r="H33" s="62"/>
      <c r="J33" s="49"/>
    </row>
    <row r="34" spans="1:10" ht="56" x14ac:dyDescent="0.2">
      <c r="B34" s="85"/>
      <c r="C34" s="138" t="s">
        <v>118</v>
      </c>
      <c r="D34" s="50">
        <v>1.5</v>
      </c>
      <c r="E34" s="43"/>
      <c r="F34" s="34" t="s">
        <v>75</v>
      </c>
      <c r="G34" s="55"/>
      <c r="H34" s="53"/>
      <c r="J34" s="86"/>
    </row>
    <row r="35" spans="1:10" ht="43" thickBot="1" x14ac:dyDescent="0.25">
      <c r="A35" s="91"/>
      <c r="B35" s="85"/>
      <c r="C35" s="137" t="s">
        <v>93</v>
      </c>
      <c r="D35" s="36">
        <v>1</v>
      </c>
      <c r="E35" s="45"/>
      <c r="F35" s="34" t="s">
        <v>76</v>
      </c>
      <c r="G35" s="55"/>
      <c r="H35" s="53"/>
      <c r="J35" s="86"/>
    </row>
    <row r="36" spans="1:10" ht="18" thickBot="1" x14ac:dyDescent="0.25">
      <c r="B36" s="9" t="s">
        <v>25</v>
      </c>
      <c r="C36" s="35" t="s">
        <v>39</v>
      </c>
      <c r="D36" s="26"/>
      <c r="E36" s="10">
        <f>D37+D38+D39+D40+D41+D42</f>
        <v>11.5</v>
      </c>
      <c r="F36" s="10"/>
      <c r="G36" s="54"/>
      <c r="H36" s="54"/>
      <c r="J36" s="37"/>
    </row>
    <row r="37" spans="1:10" ht="56" x14ac:dyDescent="0.2">
      <c r="B37" s="87"/>
      <c r="C37" s="127" t="s">
        <v>77</v>
      </c>
      <c r="D37" s="33">
        <v>5</v>
      </c>
      <c r="E37" s="42"/>
      <c r="F37" s="34" t="s">
        <v>78</v>
      </c>
      <c r="G37" s="55"/>
      <c r="H37" s="53"/>
      <c r="J37" s="86"/>
    </row>
    <row r="38" spans="1:10" ht="42" x14ac:dyDescent="0.2">
      <c r="B38" s="88"/>
      <c r="C38" s="127" t="s">
        <v>53</v>
      </c>
      <c r="D38" s="36">
        <v>1.5</v>
      </c>
      <c r="E38" s="45"/>
      <c r="F38" s="34" t="s">
        <v>75</v>
      </c>
      <c r="G38" s="55"/>
      <c r="H38" s="53"/>
      <c r="J38" s="86"/>
    </row>
    <row r="39" spans="1:10" ht="42" x14ac:dyDescent="0.2">
      <c r="B39" s="88"/>
      <c r="C39" s="127" t="s">
        <v>52</v>
      </c>
      <c r="D39" s="36">
        <v>1</v>
      </c>
      <c r="E39" s="45"/>
      <c r="F39" s="34" t="s">
        <v>79</v>
      </c>
      <c r="G39" s="55"/>
      <c r="H39" s="53"/>
      <c r="J39" s="89"/>
    </row>
    <row r="40" spans="1:10" ht="39" x14ac:dyDescent="0.2">
      <c r="B40" s="88"/>
      <c r="C40" s="127" t="s">
        <v>51</v>
      </c>
      <c r="D40" s="36">
        <v>1</v>
      </c>
      <c r="E40" s="45"/>
      <c r="F40" s="34" t="s">
        <v>79</v>
      </c>
      <c r="G40" s="55"/>
      <c r="H40" s="53"/>
      <c r="J40" s="89"/>
    </row>
    <row r="41" spans="1:10" ht="42" x14ac:dyDescent="0.2">
      <c r="B41" s="88"/>
      <c r="C41" s="127" t="s">
        <v>50</v>
      </c>
      <c r="D41" s="36">
        <v>2</v>
      </c>
      <c r="E41" s="45"/>
      <c r="F41" s="34" t="s">
        <v>80</v>
      </c>
      <c r="G41" s="55"/>
      <c r="H41" s="53"/>
      <c r="J41" s="89"/>
    </row>
    <row r="42" spans="1:10" ht="43" thickBot="1" x14ac:dyDescent="0.25">
      <c r="B42" s="85"/>
      <c r="C42" s="137" t="s">
        <v>49</v>
      </c>
      <c r="D42" s="36">
        <v>1</v>
      </c>
      <c r="E42" s="45"/>
      <c r="F42" s="34" t="s">
        <v>79</v>
      </c>
      <c r="G42" s="70"/>
      <c r="H42" s="64"/>
      <c r="J42" s="89"/>
    </row>
    <row r="43" spans="1:10" ht="18" thickBot="1" x14ac:dyDescent="0.25">
      <c r="B43" s="9" t="s">
        <v>26</v>
      </c>
      <c r="C43" s="35" t="s">
        <v>40</v>
      </c>
      <c r="D43" s="26"/>
      <c r="E43" s="10">
        <f>D45</f>
        <v>3</v>
      </c>
      <c r="F43" s="10"/>
      <c r="G43" s="54"/>
      <c r="H43" s="54"/>
      <c r="J43" s="37"/>
    </row>
    <row r="44" spans="1:10" x14ac:dyDescent="0.2">
      <c r="B44" s="87"/>
      <c r="C44" s="127" t="s">
        <v>81</v>
      </c>
      <c r="D44" s="33">
        <v>1</v>
      </c>
      <c r="E44" s="42"/>
      <c r="F44" s="34"/>
      <c r="G44" s="55"/>
      <c r="H44" s="53"/>
      <c r="J44" s="86"/>
    </row>
    <row r="45" spans="1:10" ht="43" thickBot="1" x14ac:dyDescent="0.25">
      <c r="B45" s="88"/>
      <c r="C45" s="127" t="s">
        <v>54</v>
      </c>
      <c r="D45" s="36">
        <v>3</v>
      </c>
      <c r="E45" s="45"/>
      <c r="F45" s="34" t="s">
        <v>88</v>
      </c>
      <c r="G45" s="55"/>
      <c r="H45" s="53"/>
      <c r="J45" s="86"/>
    </row>
    <row r="46" spans="1:10" ht="18" thickBot="1" x14ac:dyDescent="0.25">
      <c r="B46" s="9" t="s">
        <v>57</v>
      </c>
      <c r="C46" s="35" t="s">
        <v>41</v>
      </c>
      <c r="D46" s="26"/>
      <c r="E46" s="10">
        <f>D47+D48</f>
        <v>3</v>
      </c>
      <c r="F46" s="10"/>
      <c r="G46" s="54"/>
      <c r="H46" s="54"/>
      <c r="J46" s="37"/>
    </row>
    <row r="47" spans="1:10" ht="39" x14ac:dyDescent="0.2">
      <c r="B47" s="87"/>
      <c r="C47" s="127" t="s">
        <v>42</v>
      </c>
      <c r="D47" s="33">
        <v>2</v>
      </c>
      <c r="E47" s="42"/>
      <c r="F47" s="34" t="s">
        <v>80</v>
      </c>
      <c r="G47" s="55"/>
      <c r="H47" s="53"/>
      <c r="J47" s="86"/>
    </row>
    <row r="48" spans="1:10" ht="40" thickBot="1" x14ac:dyDescent="0.25">
      <c r="B48" s="88"/>
      <c r="C48" s="127" t="s">
        <v>55</v>
      </c>
      <c r="D48" s="36">
        <v>1</v>
      </c>
      <c r="E48" s="45"/>
      <c r="F48" s="34" t="s">
        <v>79</v>
      </c>
      <c r="G48" s="55"/>
      <c r="H48" s="53"/>
      <c r="J48" s="86"/>
    </row>
    <row r="49" spans="1:10" ht="18" thickBot="1" x14ac:dyDescent="0.25">
      <c r="B49" s="9" t="s">
        <v>58</v>
      </c>
      <c r="C49" s="35" t="s">
        <v>43</v>
      </c>
      <c r="D49" s="26"/>
      <c r="E49" s="10">
        <f>D50</f>
        <v>3</v>
      </c>
      <c r="F49" s="10"/>
      <c r="G49" s="54"/>
      <c r="H49" s="54"/>
      <c r="J49" s="37"/>
    </row>
    <row r="50" spans="1:10" ht="43" thickBot="1" x14ac:dyDescent="0.25">
      <c r="B50" s="87"/>
      <c r="C50" s="127" t="s">
        <v>44</v>
      </c>
      <c r="D50" s="33">
        <v>3</v>
      </c>
      <c r="E50" s="42"/>
      <c r="F50" s="34" t="s">
        <v>89</v>
      </c>
      <c r="G50" s="55"/>
      <c r="H50" s="53"/>
      <c r="J50" s="86"/>
    </row>
    <row r="51" spans="1:10" ht="35" thickBot="1" x14ac:dyDescent="0.25">
      <c r="B51" s="9" t="s">
        <v>59</v>
      </c>
      <c r="C51" s="35" t="s">
        <v>45</v>
      </c>
      <c r="D51" s="26"/>
      <c r="E51" s="10">
        <f>D52+D53+D55+D54</f>
        <v>4</v>
      </c>
      <c r="F51" s="10"/>
      <c r="G51" s="54"/>
      <c r="H51" s="54"/>
      <c r="J51" s="37"/>
    </row>
    <row r="52" spans="1:10" ht="28" x14ac:dyDescent="0.2">
      <c r="B52" s="87"/>
      <c r="C52" s="127" t="s">
        <v>82</v>
      </c>
      <c r="D52" s="33">
        <v>1</v>
      </c>
      <c r="E52" s="42"/>
      <c r="F52" s="34" t="s">
        <v>71</v>
      </c>
      <c r="G52" s="55"/>
      <c r="H52" s="53"/>
      <c r="J52" s="86"/>
    </row>
    <row r="53" spans="1:10" ht="28" x14ac:dyDescent="0.2">
      <c r="B53" s="87"/>
      <c r="C53" s="127" t="s">
        <v>83</v>
      </c>
      <c r="D53" s="33">
        <v>1</v>
      </c>
      <c r="E53" s="42"/>
      <c r="F53" s="34" t="s">
        <v>71</v>
      </c>
      <c r="G53" s="55"/>
      <c r="H53" s="53"/>
      <c r="J53" s="86"/>
    </row>
    <row r="54" spans="1:10" ht="26" x14ac:dyDescent="0.2">
      <c r="B54" s="87"/>
      <c r="C54" s="127" t="s">
        <v>72</v>
      </c>
      <c r="D54" s="33">
        <v>1</v>
      </c>
      <c r="E54" s="42"/>
      <c r="F54" s="34" t="s">
        <v>71</v>
      </c>
      <c r="G54" s="55"/>
      <c r="H54" s="53"/>
      <c r="J54" s="86"/>
    </row>
    <row r="55" spans="1:10" ht="29" thickBot="1" x14ac:dyDescent="0.25">
      <c r="B55" s="87"/>
      <c r="C55" s="127" t="s">
        <v>84</v>
      </c>
      <c r="D55" s="33">
        <v>1</v>
      </c>
      <c r="E55" s="42"/>
      <c r="F55" s="34" t="s">
        <v>90</v>
      </c>
      <c r="G55" s="55"/>
      <c r="H55" s="53"/>
      <c r="J55" s="86"/>
    </row>
    <row r="56" spans="1:10" ht="18" thickBot="1" x14ac:dyDescent="0.25">
      <c r="B56" s="9" t="s">
        <v>60</v>
      </c>
      <c r="C56" s="35" t="s">
        <v>46</v>
      </c>
      <c r="D56" s="26"/>
      <c r="E56" s="10">
        <f>D57</f>
        <v>3</v>
      </c>
      <c r="F56" s="10"/>
      <c r="G56" s="54"/>
      <c r="H56" s="54"/>
      <c r="J56" s="37"/>
    </row>
    <row r="57" spans="1:10" ht="71" thickBot="1" x14ac:dyDescent="0.25">
      <c r="B57" s="87"/>
      <c r="C57" s="127" t="s">
        <v>47</v>
      </c>
      <c r="D57" s="33">
        <v>3</v>
      </c>
      <c r="E57" s="42"/>
      <c r="F57" s="34" t="s">
        <v>85</v>
      </c>
      <c r="G57" s="55"/>
      <c r="H57" s="53"/>
      <c r="J57" s="86"/>
    </row>
    <row r="58" spans="1:10" ht="18" thickBot="1" x14ac:dyDescent="0.25">
      <c r="B58" s="47" t="s">
        <v>64</v>
      </c>
      <c r="C58" s="3" t="s">
        <v>62</v>
      </c>
      <c r="D58" s="23"/>
      <c r="E58" s="13">
        <f>E59</f>
        <v>30</v>
      </c>
      <c r="F58" s="13"/>
      <c r="G58" s="58"/>
      <c r="H58" s="58"/>
      <c r="J58" s="4"/>
    </row>
    <row r="59" spans="1:10" s="97" customFormat="1" ht="18" thickBot="1" x14ac:dyDescent="0.25">
      <c r="B59" s="83" t="s">
        <v>94</v>
      </c>
      <c r="C59" s="83" t="s">
        <v>63</v>
      </c>
      <c r="D59" s="98"/>
      <c r="E59" s="99">
        <f>D60+D61+D62+D63</f>
        <v>30</v>
      </c>
      <c r="F59" s="100"/>
      <c r="G59" s="101"/>
      <c r="H59" s="102"/>
      <c r="J59" s="103"/>
    </row>
    <row r="60" spans="1:10" s="97" customFormat="1" ht="70" x14ac:dyDescent="0.2">
      <c r="A60" s="104"/>
      <c r="B60" s="105"/>
      <c r="C60" s="126" t="s">
        <v>95</v>
      </c>
      <c r="D60" s="106">
        <v>10</v>
      </c>
      <c r="E60" s="107"/>
      <c r="F60" s="108" t="s">
        <v>96</v>
      </c>
      <c r="G60" s="68"/>
      <c r="H60" s="109"/>
      <c r="I60" s="110"/>
      <c r="J60" s="111"/>
    </row>
    <row r="61" spans="1:10" s="97" customFormat="1" ht="56" x14ac:dyDescent="0.2">
      <c r="A61" s="104"/>
      <c r="B61" s="112"/>
      <c r="C61" s="127" t="s">
        <v>65</v>
      </c>
      <c r="D61" s="113">
        <v>10</v>
      </c>
      <c r="E61" s="80"/>
      <c r="F61" s="81" t="s">
        <v>101</v>
      </c>
      <c r="G61" s="114"/>
      <c r="H61" s="115"/>
      <c r="I61" s="116"/>
      <c r="J61" s="117"/>
    </row>
    <row r="62" spans="1:10" s="97" customFormat="1" ht="56" x14ac:dyDescent="0.2">
      <c r="A62" s="104"/>
      <c r="B62" s="112"/>
      <c r="C62" s="127" t="s">
        <v>66</v>
      </c>
      <c r="D62" s="113">
        <v>5</v>
      </c>
      <c r="E62" s="80"/>
      <c r="F62" s="81" t="s">
        <v>98</v>
      </c>
      <c r="G62" s="114"/>
      <c r="H62" s="115"/>
      <c r="I62" s="116"/>
      <c r="J62" s="117"/>
    </row>
    <row r="63" spans="1:10" s="97" customFormat="1" ht="57" thickBot="1" x14ac:dyDescent="0.25">
      <c r="A63" s="104"/>
      <c r="B63" s="118"/>
      <c r="C63" s="128" t="s">
        <v>97</v>
      </c>
      <c r="D63" s="119">
        <v>5</v>
      </c>
      <c r="E63" s="82"/>
      <c r="F63" s="134" t="s">
        <v>102</v>
      </c>
      <c r="G63" s="120"/>
      <c r="H63" s="121"/>
      <c r="I63" s="122"/>
      <c r="J63" s="123"/>
    </row>
    <row r="64" spans="1:10" s="94" customFormat="1" ht="6" customHeight="1" thickBot="1" x14ac:dyDescent="0.25">
      <c r="B64" s="73"/>
      <c r="C64" s="73"/>
      <c r="D64" s="74"/>
      <c r="E64" s="75"/>
      <c r="F64" s="76"/>
      <c r="G64" s="77"/>
      <c r="H64" s="78"/>
      <c r="J64" s="79"/>
    </row>
    <row r="65" spans="2:10" s="95" customFormat="1" ht="18" customHeight="1" thickBot="1" x14ac:dyDescent="0.25">
      <c r="B65" s="51"/>
      <c r="C65" s="15" t="s">
        <v>1</v>
      </c>
      <c r="D65" s="17"/>
      <c r="E65" s="17">
        <f>E4+E20+E32+E58</f>
        <v>100</v>
      </c>
      <c r="F65" s="52"/>
      <c r="G65" s="72"/>
      <c r="H65" s="63"/>
      <c r="J65" s="16"/>
    </row>
    <row r="67" spans="2:10" x14ac:dyDescent="0.2">
      <c r="D67" s="18"/>
      <c r="E67" s="18"/>
      <c r="F67" s="18"/>
      <c r="G67" s="96"/>
      <c r="H67" s="96"/>
      <c r="J67" s="18"/>
    </row>
    <row r="68" spans="2:10" x14ac:dyDescent="0.2">
      <c r="D68" s="18"/>
      <c r="E68" s="18"/>
      <c r="F68" s="18"/>
      <c r="G68" s="96"/>
      <c r="H68" s="96"/>
      <c r="J68" s="18"/>
    </row>
    <row r="69" spans="2:10" x14ac:dyDescent="0.2">
      <c r="D69" s="18"/>
      <c r="E69" s="18"/>
      <c r="F69" s="18"/>
      <c r="G69" s="96"/>
      <c r="H69" s="96"/>
      <c r="J69" s="18"/>
    </row>
    <row r="70" spans="2:10" x14ac:dyDescent="0.2">
      <c r="D70" s="18"/>
      <c r="E70" s="18"/>
      <c r="F70" s="18"/>
      <c r="G70" s="96"/>
      <c r="H70" s="96"/>
      <c r="J70" s="18"/>
    </row>
    <row r="71" spans="2:10" x14ac:dyDescent="0.2">
      <c r="D71" s="18"/>
      <c r="E71" s="18"/>
      <c r="F71" s="18"/>
      <c r="G71" s="96"/>
      <c r="H71" s="96"/>
      <c r="J71" s="18"/>
    </row>
    <row r="72" spans="2:10" x14ac:dyDescent="0.2">
      <c r="D72" s="18"/>
      <c r="E72" s="18"/>
      <c r="F72" s="18"/>
      <c r="G72" s="96"/>
      <c r="H72" s="96"/>
      <c r="J72" s="18"/>
    </row>
    <row r="73" spans="2:10" x14ac:dyDescent="0.2">
      <c r="D73" s="18"/>
      <c r="E73" s="18"/>
      <c r="F73" s="18"/>
      <c r="G73" s="96"/>
      <c r="H73" s="96"/>
      <c r="J73" s="18"/>
    </row>
    <row r="74" spans="2:10" x14ac:dyDescent="0.2">
      <c r="D74" s="18"/>
      <c r="E74" s="18"/>
      <c r="F74" s="18"/>
      <c r="G74" s="96"/>
      <c r="H74" s="96"/>
      <c r="J74" s="18"/>
    </row>
    <row r="75" spans="2:10" x14ac:dyDescent="0.2">
      <c r="D75" s="18"/>
      <c r="E75" s="18"/>
      <c r="F75" s="18"/>
      <c r="G75" s="96"/>
      <c r="H75" s="96"/>
      <c r="J75" s="18"/>
    </row>
    <row r="76" spans="2:10" x14ac:dyDescent="0.2">
      <c r="D76" s="18"/>
      <c r="E76" s="18"/>
      <c r="F76" s="18"/>
      <c r="G76" s="96"/>
      <c r="H76" s="96"/>
      <c r="J76" s="18"/>
    </row>
    <row r="77" spans="2:10" x14ac:dyDescent="0.2">
      <c r="D77" s="18"/>
      <c r="E77" s="18"/>
      <c r="F77" s="18"/>
      <c r="G77" s="96"/>
      <c r="H77" s="96"/>
      <c r="J77" s="18"/>
    </row>
    <row r="78" spans="2:10" x14ac:dyDescent="0.2">
      <c r="D78" s="18"/>
      <c r="E78" s="18"/>
      <c r="F78" s="18"/>
      <c r="G78" s="96"/>
      <c r="H78" s="96"/>
      <c r="J78" s="18"/>
    </row>
    <row r="79" spans="2:10" x14ac:dyDescent="0.2">
      <c r="D79" s="18"/>
      <c r="E79" s="18"/>
      <c r="F79" s="18"/>
      <c r="G79" s="96"/>
      <c r="H79" s="96"/>
      <c r="J79" s="18"/>
    </row>
    <row r="80" spans="2:10" x14ac:dyDescent="0.2">
      <c r="D80" s="18"/>
      <c r="E80" s="18"/>
      <c r="F80" s="18"/>
      <c r="G80" s="96"/>
      <c r="H80" s="96"/>
      <c r="J80" s="18"/>
    </row>
    <row r="81" spans="4:10" x14ac:dyDescent="0.2">
      <c r="D81" s="18"/>
      <c r="E81" s="18"/>
      <c r="F81" s="18"/>
      <c r="G81" s="96"/>
      <c r="H81" s="96"/>
      <c r="J81" s="18"/>
    </row>
    <row r="82" spans="4:10" x14ac:dyDescent="0.2">
      <c r="D82" s="18"/>
      <c r="E82" s="18"/>
      <c r="F82" s="18"/>
      <c r="G82" s="96"/>
      <c r="H82" s="96"/>
      <c r="J82" s="18"/>
    </row>
  </sheetData>
  <customSheetViews>
    <customSheetView guid="{CF53F8CF-FCA2-9147-8875-7AEDE3F2EBDD}" scale="138" showGridLines="0" fitToPage="1" printArea="1">
      <selection activeCell="D44" sqref="D1:E1048576"/>
      <rowBreaks count="1" manualBreakCount="1">
        <brk id="19" max="9" man="1"/>
      </rowBreaks>
      <pageMargins left="0.70866141732283505" right="0.70866141732283505" top="1.4980314960000001" bottom="0.74803149606299202" header="0.81496062999999996" footer="0.31496062992126"/>
      <pageSetup scale="51" fitToHeight="6" orientation="landscape" r:id="rId1"/>
      <headerFooter>
        <oddHeader>&amp;C&amp;"Arial Negrita,Negrita"&amp;12&amp;K000000Anexo 1 - Matriz de Evaluación Técnica
Apéndice 4 Apartado Criterios de Evaluación</oddHeader>
        <oddFooter>&amp;C&amp;"Calibri,Normal"&amp;K000000Página &amp;P  de &amp;N</oddFooter>
      </headerFooter>
    </customSheetView>
    <customSheetView guid="{2A7F6B24-8880-AC41-B47A-24CDC435DA48}" scale="60" showPageBreaks="1" showGridLines="0" printArea="1" view="pageBreakPreview" topLeftCell="A35">
      <selection sqref="A1:XFD1"/>
      <rowBreaks count="1" manualBreakCount="1">
        <brk id="19" max="9" man="1"/>
      </rowBreaks>
      <pageMargins left="0.25" right="0.25" top="1" bottom="0.75" header="0.8" footer="0.3"/>
      <pageSetup scale="59" fitToHeight="6" orientation="landscape" r:id="rId2"/>
      <headerFooter>
        <oddHeader>&amp;C&amp;"Arial Negrita,Negrita"&amp;12&amp;K000000AnNEXO 1. Matriz de Evaluación Técnica
Apéndice 4. Apartado Criterios de Evaluación</oddHeader>
        <oddFooter>&amp;C&amp;"Calibri,Normal"&amp;K000000Página &amp;P de 3</oddFooter>
      </headerFooter>
    </customSheetView>
    <customSheetView guid="{434FDB68-845C-492F-84E7-5AC485929AD4}" scale="85" showGridLines="0" fitToPage="1" topLeftCell="A10">
      <selection activeCell="F17" sqref="F17"/>
      <pageMargins left="0.70866141732283472" right="0.70866141732283472" top="0.74803149606299213" bottom="0.74803149606299213" header="0.31496062992125984" footer="0.31496062992125984"/>
      <pageSetup scale="37" fitToHeight="2" orientation="portrait" r:id="rId3"/>
    </customSheetView>
  </customSheetViews>
  <mergeCells count="2">
    <mergeCell ref="D3:E3"/>
    <mergeCell ref="B1:H1"/>
  </mergeCells>
  <phoneticPr fontId="13" type="noConversion"/>
  <pageMargins left="0.70866141732283505" right="0.70866141732283505" top="1.4980314960000001" bottom="0.74803149606299202" header="0.81496062999999996" footer="0.31496062992126"/>
  <pageSetup scale="51" fitToHeight="6" orientation="landscape" r:id="rId4"/>
  <headerFooter>
    <oddHeader>&amp;C&amp;"Arial Negrita,Negrita"&amp;12&amp;K000000Anexo 1 - Matriz de Evaluación Técnica
Apéndice 4 Apartado Criterios de Evaluación</oddHeader>
    <oddFooter>&amp;C&amp;"Calibri,Normal"&amp;K000000Página &amp;P  de &amp;N</oddFooter>
  </headerFooter>
  <rowBreaks count="1" manualBreakCount="1">
    <brk id="19"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2" ma:contentTypeDescription="Crear nuevo documento." ma:contentTypeScope="" ma:versionID="19fee4539c2758e570154bedd2e30b2b">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abbbfb95bce695662cb75d26e0e475e2"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9313D3-65A2-4343-9E3B-4A5816025C2C}">
  <ds:schemaRefs>
    <ds:schemaRef ds:uri="http://schemas.microsoft.com/sharepoint/v3/contenttype/forms"/>
  </ds:schemaRefs>
</ds:datastoreItem>
</file>

<file path=customXml/itemProps2.xml><?xml version="1.0" encoding="utf-8"?>
<ds:datastoreItem xmlns:ds="http://schemas.openxmlformats.org/officeDocument/2006/customXml" ds:itemID="{D37BF02C-CA89-48DF-9685-BB1301666673}">
  <ds:schemaRefs>
    <ds:schemaRef ds:uri="http://schemas.microsoft.com/office/2006/documentManagement/types"/>
    <ds:schemaRef ds:uri="a2a6775d-bb4e-4be7-91d8-32500e218469"/>
    <ds:schemaRef ds:uri="http://purl.org/dc/elements/1.1/"/>
    <ds:schemaRef ds:uri="http://purl.org/dc/dcmitype/"/>
    <ds:schemaRef ds:uri="http://purl.org/dc/terms/"/>
    <ds:schemaRef ds:uri="http://schemas.microsoft.com/office/infopath/2007/PartnerControls"/>
    <ds:schemaRef ds:uri="89198b15-46c9-4f21-a5ca-1c34101f88f2"/>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6AEC5A2-FABE-4E8E-9DBC-0D72864A67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Tabla de Evaluación</vt:lpstr>
      <vt:lpstr>'Tabla de Evaluación'!Área_de_impresión</vt:lpstr>
      <vt:lpstr>'Tabla de Evaluación'!Títulos_a_imprimir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Gallardo, Jocelyn {PI}</dc:creator>
  <cp:lastModifiedBy>Oscar Ringenbach</cp:lastModifiedBy>
  <cp:lastPrinted>2020-06-11T04:11:01Z</cp:lastPrinted>
  <dcterms:created xsi:type="dcterms:W3CDTF">2016-03-11T14:40:37Z</dcterms:created>
  <dcterms:modified xsi:type="dcterms:W3CDTF">2020-06-11T04:11:36Z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